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eepak Crisil\Deepak PSPCL\Working\Deficiency\Capex\Annex-A\"/>
    </mc:Choice>
  </mc:AlternateContent>
  <bookViews>
    <workbookView xWindow="0" yWindow="0" windowWidth="20490" windowHeight="7620"/>
  </bookViews>
  <sheets>
    <sheet name="Completed" sheetId="1" r:id="rId1"/>
    <sheet name="Running" sheetId="2" r:id="rId2"/>
    <sheet name="Abstract" sheetId="4" r:id="rId3"/>
  </sheets>
  <calcPr calcId="162913"/>
</workbook>
</file>

<file path=xl/calcChain.xml><?xml version="1.0" encoding="utf-8"?>
<calcChain xmlns="http://schemas.openxmlformats.org/spreadsheetml/2006/main">
  <c r="G6" i="4" l="1"/>
  <c r="D109" i="2" l="1"/>
  <c r="C109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70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5" i="2"/>
  <c r="E109" i="2" l="1"/>
  <c r="E97" i="1"/>
  <c r="D143" i="2" l="1"/>
  <c r="C143" i="2"/>
  <c r="C146" i="2" s="1"/>
  <c r="E142" i="2"/>
  <c r="E141" i="2"/>
  <c r="E140" i="2"/>
  <c r="E139" i="2"/>
  <c r="E138" i="2"/>
  <c r="E137" i="2"/>
  <c r="E136" i="2"/>
  <c r="E135" i="2"/>
  <c r="E134" i="2"/>
  <c r="E133" i="2"/>
  <c r="E132" i="2"/>
  <c r="E131" i="2"/>
  <c r="E130" i="2"/>
  <c r="E129" i="2"/>
  <c r="E128" i="2"/>
  <c r="E127" i="2"/>
  <c r="E126" i="2"/>
  <c r="E125" i="2"/>
  <c r="E124" i="2"/>
  <c r="E123" i="2"/>
  <c r="E122" i="2"/>
  <c r="E121" i="2"/>
  <c r="E120" i="2"/>
  <c r="E119" i="2"/>
  <c r="E118" i="2"/>
  <c r="E117" i="2"/>
  <c r="E116" i="2"/>
  <c r="E115" i="2"/>
  <c r="D133" i="1"/>
  <c r="C133" i="1"/>
  <c r="C136" i="1" s="1"/>
  <c r="E132" i="1"/>
  <c r="E131" i="1"/>
  <c r="E130" i="1"/>
  <c r="E129" i="1"/>
  <c r="E128" i="1"/>
  <c r="E127" i="1"/>
  <c r="E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6" i="1"/>
  <c r="D90" i="1"/>
  <c r="C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90" i="1" l="1"/>
  <c r="E133" i="1"/>
  <c r="E143" i="2"/>
  <c r="E146" i="2" s="1"/>
  <c r="D146" i="2"/>
  <c r="E136" i="1" l="1"/>
</calcChain>
</file>

<file path=xl/sharedStrings.xml><?xml version="1.0" encoding="utf-8"?>
<sst xmlns="http://schemas.openxmlformats.org/spreadsheetml/2006/main" count="414" uniqueCount="377">
  <si>
    <t>NAME OF WORK</t>
  </si>
  <si>
    <t>Hard Cost</t>
  </si>
  <si>
    <t>INTEREST</t>
  </si>
  <si>
    <t>Total</t>
  </si>
  <si>
    <t>Date of Completion</t>
  </si>
  <si>
    <t>66 kv Bhogpur -Bullowal  line</t>
  </si>
  <si>
    <t>31.03.2019</t>
  </si>
  <si>
    <t>66 kv for 220 kv Sarna to Ranipur</t>
  </si>
  <si>
    <t>07.12.2019</t>
  </si>
  <si>
    <t>66 kv kotla Jangan to Shahkot</t>
  </si>
  <si>
    <t>13.06.2016</t>
  </si>
  <si>
    <t>66 kv kotla Jangan to Malsyian</t>
  </si>
  <si>
    <t>11.05.2016</t>
  </si>
  <si>
    <t>66 kv line 220 kv sultanpur 66 kv lohian</t>
  </si>
  <si>
    <t>01.05.2016</t>
  </si>
  <si>
    <t>66 kv line for MPH V -bhattian jattan</t>
  </si>
  <si>
    <t>22.02.2017</t>
  </si>
  <si>
    <t>66 KV LINE GHAROTA-MIRTHAL</t>
  </si>
  <si>
    <t>20.06.2016</t>
  </si>
  <si>
    <t>66 KV LINE RANJIT BAGH TO BEHMNIWAL S/S
(GURDFASPUR TO RANJIT BAGH T-OFF BEHMNIWAL)</t>
  </si>
  <si>
    <t>66 kv Mehsampur to Bangiwal</t>
  </si>
  <si>
    <t>18.07.2016</t>
  </si>
  <si>
    <t>132 KV Phagwara to 66 KV GT road Phagwara</t>
  </si>
  <si>
    <t>05.09.2019</t>
  </si>
  <si>
    <t>66 KV Sultanpur Lodhi Jakhopur</t>
  </si>
  <si>
    <t>26.03.2018</t>
  </si>
  <si>
    <t>66 KV NPPL at Nawashaher co-op Sugar mill</t>
  </si>
  <si>
    <t>31.01.2016</t>
  </si>
  <si>
    <t>66 KV  line for 132 KV  Jadla Balachor</t>
  </si>
  <si>
    <t>18.03.2017</t>
  </si>
  <si>
    <t>66 KV Bhogpur to Bholath</t>
  </si>
  <si>
    <t>66 KV Mahilpur to Saila khurd</t>
  </si>
  <si>
    <t>13.03.2018</t>
  </si>
  <si>
    <t>66 KV Sultanpur Talwandi Madho</t>
  </si>
  <si>
    <t>25.06.2016</t>
  </si>
  <si>
    <t>66 KV Behram to 66 KV Mukandpur line</t>
  </si>
  <si>
    <t>13.02.2018</t>
  </si>
  <si>
    <t>66 KV Rashiana to 66 KV S/s Focal point Tarntaran</t>
  </si>
  <si>
    <t>16.03.2017</t>
  </si>
  <si>
    <t>66 KV Hoshiarpur Sadhu Ashram</t>
  </si>
  <si>
    <t>31.08.2016</t>
  </si>
  <si>
    <t>66 KV narot jaimal Singh to Manwal Line</t>
  </si>
  <si>
    <t>01.04.2019</t>
  </si>
  <si>
    <t>66 KV Line from 220 KV S/S Wadala Granthian 66 Kv Qadian</t>
  </si>
  <si>
    <t>26.05.2017</t>
  </si>
  <si>
    <t>66 kv Daulatpur to sarhali</t>
  </si>
  <si>
    <t>31.12.2017</t>
  </si>
  <si>
    <t>66 kv MPH II to MPH IV line</t>
  </si>
  <si>
    <t>28.03.2019</t>
  </si>
  <si>
    <t>66 KV  Link Ranjit Bagh to 220 KV tibber</t>
  </si>
  <si>
    <t>15.06.2017</t>
  </si>
  <si>
    <t>66 KV Chara Mandi TV centre Line</t>
  </si>
  <si>
    <t>11.12.2016</t>
  </si>
  <si>
    <t>66 KV Line from 132 KV S/s Gurdaspur to 66 KV Jaura Chittran</t>
  </si>
  <si>
    <t>Load Shifing of 66 KV S/S Improvement Trust Gurdaspur &amp;66 KV S/S Galri for 132 S/S Gurdaspur to 220 KV S/S Tibber line</t>
  </si>
  <si>
    <t>Estimate for Providing 1 No Tower at 66 KV S/s Adampur for Allawalpur Adampur line</t>
  </si>
  <si>
    <t>16.01.2018</t>
  </si>
  <si>
    <t>132 KV S/s GT Road Asr (MALL MANDI) to 66 Kv S/S Ghee mandi (Golden temple Asr)</t>
  </si>
  <si>
    <t>30.03.2018</t>
  </si>
  <si>
    <t>Break down of ShriHargobindpur to Ghuman Line</t>
  </si>
  <si>
    <t>18.06.2016</t>
  </si>
  <si>
    <t xml:space="preserve">66 KV u/G cable line for 66 KV s/s ranjit Avenue to Kacheri chowk </t>
  </si>
  <si>
    <t>11.06.2019</t>
  </si>
  <si>
    <t>66 KV fatehgarh Churian to Bhangali kalan</t>
  </si>
  <si>
    <t>29.12.2017</t>
  </si>
  <si>
    <t>Estimate for erection of towers Damaged by storm of 66 KV Badshahpur Chitti Line</t>
  </si>
  <si>
    <t>25.04.2017</t>
  </si>
  <si>
    <t>Restoration of sarna Dina Nagar due to Break down by storm</t>
  </si>
  <si>
    <t>23.12.2017</t>
  </si>
  <si>
    <t xml:space="preserve">66 KV Sarhali to Bundala </t>
  </si>
  <si>
    <t>01.01.2020</t>
  </si>
  <si>
    <t>Stringing  of 2nd circuit of 66 KV line from 220 KV S/S Algon 220 KV S/S marimegha</t>
  </si>
  <si>
    <t>30.11.2018</t>
  </si>
  <si>
    <t>66 KV Talwandi madho Sidhwan Dona</t>
  </si>
  <si>
    <t>22.11.2019</t>
  </si>
  <si>
    <t>66 KV BBMB Tanda road T-off Radiala</t>
  </si>
  <si>
    <t>12.01.2020</t>
  </si>
  <si>
    <t>Estimate for restortation and erection of tower damaged by storm of 66 KV udhokey mehta</t>
  </si>
  <si>
    <t>66 KV line from 66 kv s/s Kotli Surat malhi to 66 KV S/S Shahpur Jajjan T-off Veela Teja</t>
  </si>
  <si>
    <t>17.07.2019</t>
  </si>
  <si>
    <t>66 kv Wadala Granthian to Mehta ( Balance work of transco</t>
  </si>
  <si>
    <t>31.07.2018</t>
  </si>
  <si>
    <t>U/G cable for 220 KV Sultanpur Lodhi -Jakopur for existing T-12 to new 66 KV S/S Sultanpur</t>
  </si>
  <si>
    <t>27.08.2019</t>
  </si>
  <si>
    <t>66 kv GSP--babehali t-off Puda scheme Gurdaspur</t>
  </si>
  <si>
    <t>05.05.2019</t>
  </si>
  <si>
    <t>B/d by storm of 66 KV Nagoke khadoor Sahib</t>
  </si>
  <si>
    <t>18.04.2019</t>
  </si>
  <si>
    <t>B/d of 66 KV Algo Kothi to Mari Megha</t>
  </si>
  <si>
    <t>07.09.2019</t>
  </si>
  <si>
    <t>Estimate for D/m stringing of bay at 66 kv s/s Sathiala for 66 kv Sathala Butala</t>
  </si>
  <si>
    <t>01.10.2019</t>
  </si>
  <si>
    <t>B/D of tower of 66 KV Mari megha to narli</t>
  </si>
  <si>
    <t>09.09.2019</t>
  </si>
  <si>
    <t>Erection of tower damaged by storm of 66 kv line from 220 KV Algon to Bhikhiwind</t>
  </si>
  <si>
    <t>10.07.2019</t>
  </si>
  <si>
    <t xml:space="preserve">B/D of 66 KV line Butari to Saidpur </t>
  </si>
  <si>
    <t>16.07.2019</t>
  </si>
  <si>
    <t>B/D of mehatpur to Parjiyan</t>
  </si>
  <si>
    <t>14.05.2019</t>
  </si>
  <si>
    <t>66 KV Line from 132 KV S/s Nawanshehar to Nawanshehar</t>
  </si>
  <si>
    <t>23.01.2020</t>
  </si>
  <si>
    <t>66 KV Mukerian Paper/SUGAR Mill Mukerian</t>
  </si>
  <si>
    <t>04.12.2019</t>
  </si>
  <si>
    <t>66 KV LINE HOSHIARPUR TO LACHOWAL</t>
  </si>
  <si>
    <t>66 KV LINE SULTANPUR TO TALWANDI CHAUDHRIAN FOR TIBBA</t>
  </si>
  <si>
    <t>66 KV LINE ALAWALPUR-ADAMPUR T-OFF NANGAL SALALA</t>
  </si>
  <si>
    <t>66 KV LINE UCHA TO KHALU</t>
  </si>
  <si>
    <t>30.03.2014</t>
  </si>
  <si>
    <t>66 KV LINE REHANA JATTAN TO ATTOWAL</t>
  </si>
  <si>
    <t>24.12.2013</t>
  </si>
  <si>
    <t>28.03.2018</t>
  </si>
  <si>
    <t xml:space="preserve">66 KV LINE FROM 220 KV S/STN. HIMMATPURA TO 66 KV S/STN. DIWANA SC ON DC
CIVIL WORKS
ELECTRICAL WORKS
</t>
  </si>
  <si>
    <t>11/2016</t>
  </si>
  <si>
    <t xml:space="preserve">66 KV TOWER LINE FROM 220 KV S/S AMLOH TO 66 KV TANDA BADHA DC ON DC TOWERS
STUBBING
TOWER ERECTION/ STRINGING/ SAGGING
{EXP.UPTO PREV.YR. INCLUDES AMT. UPTO 2014-15 AS PER LIST OF PTA.OWN WORKS (14794613+1948219)}
</t>
  </si>
  <si>
    <t>01.01.2018</t>
  </si>
  <si>
    <t xml:space="preserve">66 KV TOWER LINE FROM 66 KV BAHUMAJRA S/STN. TO 66 KV CHAWA SC ON DC TOWERS
STUBBING
TOWER ERECTION/ STRINGING/ SAGGING
{EXP.UPTO PREV.YR. INCLUDES AMT. UPTO 2014-15 AS PER LIST OF PTA.OWN WORKS (21914641-81970+2530706+330)}
</t>
  </si>
  <si>
    <t>05.12.2017</t>
  </si>
  <si>
    <t xml:space="preserve">66 KV GSS NAUDHRANI TO 66 KV NEW GSS  HATTHAN SC ON DC
STUBBING
TOWER ERECTION/ STRINGING/ SAGGING
{EXP.UPTO PREV.YR. INCLUDES AMT. UPTO 2014-15 AS PER LIST OF PTA.OWN WORKS (670472+64309)}
</t>
  </si>
  <si>
    <t>01.09.2018</t>
  </si>
  <si>
    <t xml:space="preserve">66 KV TOWER LINE FROM 220 KV IKOLAHA S/STN. TO 66 KV S/STN. BAHUMAJRA DC ON DC TOWERS
STUBBING
TOWER ERECTION, STRINGING &amp; SAGGING
{EXP.UPTO PREV.YR. INCLUDES AMT. UPTO 2014-15 AS PER LIST OF PTA.OWN WORKS (1634237&amp;5039190+207197+568774)}
</t>
  </si>
  <si>
    <t>COMPLETED</t>
  </si>
  <si>
    <t xml:space="preserve">ESTIMATE FOR PENDING ELECTRICAL WORK OF 66 KV LINE FROM 66 KV S/STN. RASULPUR-66 KV S/STN. LAKHA
</t>
  </si>
  <si>
    <t>01.02.2018</t>
  </si>
  <si>
    <t xml:space="preserve">66 KV LINE KHARAR-MAJRA T-OFF FOR 66 KV S/STN. TEUR SC ON DC
CIVIL WORKS
ELECTRICAL WORKS
</t>
  </si>
  <si>
    <t>10.03.2016</t>
  </si>
  <si>
    <t xml:space="preserve">66 KV LINE SAHNEWAL-KOHARA LINE T-OFF FOR 66 KV S/STN. JANDIALI (SC ON DC)
CIVIL WORKS
ELECTRICAL WORKS
</t>
  </si>
  <si>
    <t>04/2015</t>
  </si>
  <si>
    <t xml:space="preserve">PLANNED WORK FOR 66 KV LINE FROM 220 KV S/STN. DORAHA TO 66 KV S/STN. PAYAL SC ON DC TOWERS (REPLACEMENT OF EXISTING SC ON HRP LINE)
CIVIL WORKS
ELECTRICAL WORKS
</t>
  </si>
  <si>
    <t>06.04.2017</t>
  </si>
  <si>
    <t xml:space="preserve">66 KV LINE FROM 220 KV S/STN. PAKHOWAL TO 66 KV S/STN. NARANGWALA SC ON DC (REPLACEMENT OF EXISTING H-RAIL POLE/TP LINE)
CIVIL WORKS
ELECTRICAL WORKS
</t>
  </si>
  <si>
    <t>30.06.2019</t>
  </si>
  <si>
    <t xml:space="preserve">PLANNED WORK FOR 66 KV SC ON MC LINE FROM LADHOWAL TO AMALTAS
CIVIL WORKS
ELECTRICAL WORKS
</t>
  </si>
  <si>
    <t>29.07.2019</t>
  </si>
  <si>
    <t xml:space="preserve">PLANNED WORK FOR 66 KV LINE FROM 220 KV GSS LADHOWAL TO 66 KV S/STN. MEGA FOOD PARK (PUNJAB AGRO INDUSTRIES CORPORATION LTD.) LADHOWAL SC ON DC
CIVIL WORKS
ELECTRICAL WORKS
</t>
  </si>
  <si>
    <t>13.07.2019</t>
  </si>
  <si>
    <t>17.01.2020</t>
  </si>
  <si>
    <t xml:space="preserve">DISMANTLEMENT OF 66 KV RAIL POLE LINE FROM 220 KV S/S GAUNSGARH TO 66 KV S/S PHASE 8, LUDHIANA
</t>
  </si>
  <si>
    <t>10.02.2018</t>
  </si>
  <si>
    <t xml:space="preserve">66 KV LINE FROM 220 KV S/STN. JAGRAON TO 66 KV S/STN. RASULPUR LILO AT 66 KV S/STN. AGWAR LOPON (REPLACEMENT OF EXISTING SC ON SC LINE WITH DC ON DC)
CIVIL &amp; ELECTRICAL WORKS
</t>
  </si>
  <si>
    <t xml:space="preserve">FALLEN TOWER OF 66 KV LATALA AHMEDGARH LINE (ON REQUEST OF P&amp;M DIVISION LUDHIANA)
</t>
  </si>
  <si>
    <t xml:space="preserve">CHARGING 3/4 NO. CKTS. OF 66 KV LINES BY SHIFTING/INTERCHANGING OF 66 KV BAYS AT 66 KV S/STN. RAIKOT, LAKHA, RASULPUR, SHAHJAHANPUR
</t>
  </si>
  <si>
    <t xml:space="preserve">DISMANTLEMENT OF 66 KV RAIL POLE LINE FROM AMLOH TO TANDA BADHA
</t>
  </si>
  <si>
    <t xml:space="preserve">SHIFTING OF BAYS ETC. FOR CHARGING 66 KV AMLOH TANDA BADHA LINE
</t>
  </si>
  <si>
    <t>30.01.2019</t>
  </si>
  <si>
    <t xml:space="preserve">ESTIMATE TO CONNECT 4TH IDLE CIRCUIT LINE BETWEEN 220 KV S/STN. MANDI GOBINDGARH G-2 AND 66 KV S/STN. BADINPUR (2ND CKT. OF BADINPUR)
</t>
  </si>
  <si>
    <t>01.08.2019</t>
  </si>
  <si>
    <t xml:space="preserve">REVISED ESTIMATE FOR PROVIDING  ADDITIONAL TOWER NECESSARY FOR CONNECTING THE ALREADY ERECTED TOWER TL-2 OF T-OFF FOR 66 KV S/STN. JALALPUR FROM 66 KV IDLE LINE BETWEEN 220 KV S/STN. G-3 MANDI GOBINDGARH TO 220 KV S/STN. G-2 MANDI GOBINDGARH
</t>
  </si>
  <si>
    <t>12/2018</t>
  </si>
  <si>
    <t xml:space="preserve">DISMANTLEMENT OF OLD 66 KV LINE FROM 220 KV S/STN. JAGRAON TO 66 KV RASULPUR SC ON DC
</t>
  </si>
  <si>
    <t>26.11.2019</t>
  </si>
  <si>
    <t>14.06.2019</t>
  </si>
  <si>
    <t>06/2019</t>
  </si>
  <si>
    <t>Expenditure During 2019-2020 (Completed Works)</t>
  </si>
  <si>
    <t>Sr. No.</t>
  </si>
  <si>
    <t>Normal Works</t>
  </si>
  <si>
    <t>Contributory Works</t>
  </si>
  <si>
    <t>Shifting of66 KV Fatehbad Goindwal line in the land of M/S PSIEC Industrial Complex</t>
  </si>
  <si>
    <t>04.08.2019</t>
  </si>
  <si>
    <t>Shifting/raising of 66 KV 7 No. Jalandhar Barnala Section NH 71</t>
  </si>
  <si>
    <t>09.02.2017</t>
  </si>
  <si>
    <t>Shifting /reorientation of existing 4 No. Bays at 132 KV S/s Hoshiarpur( DEPARMENTAL Deposit)</t>
  </si>
  <si>
    <t>02.03.2017</t>
  </si>
  <si>
    <t>66 Kv Line from 66 KV S/S Lachowal to 66 KV S/S Century Plyboard Pvt Ltd.</t>
  </si>
  <si>
    <t>25.06.2017</t>
  </si>
  <si>
    <t>SHIFTING OF 66 KV Line Sailakhurd FROM the premises of M/s Quantam Paper Mill</t>
  </si>
  <si>
    <t>28.09.2018</t>
  </si>
  <si>
    <t>66 KV Sultanpur Talwandi madho line and maintaining the clearance from 400 KV PGCIL malerkotla Asr line</t>
  </si>
  <si>
    <t>20.08.2017</t>
  </si>
  <si>
    <t>Raising/Shifting of 66 KV line for Phagwara Ropar Line of NHAI</t>
  </si>
  <si>
    <t>24.01.2020</t>
  </si>
  <si>
    <t>Shifting/REORIENTATION of 66 KV Allawalpur line at 132 KV S/S Adampur due to upgradation of S/S to 220 KV Voltage level</t>
  </si>
  <si>
    <t>U/G cable 66 KV Ghee mandi to darbar Sahib</t>
  </si>
  <si>
    <t>15.03.2019</t>
  </si>
  <si>
    <t>66 Kv Batala-sugar mill Batala (railway Dept)</t>
  </si>
  <si>
    <t>66 KV Sarna Dina nagar T-off Ghrota (railway Dept)</t>
  </si>
  <si>
    <t>01.07.2016</t>
  </si>
  <si>
    <t>Shifting of 66 KV Nawanshehar jadla HRP line due to construction of court complex Nawanshehar</t>
  </si>
  <si>
    <t>12.01.2019</t>
  </si>
  <si>
    <t>Shifting of 66 kv line from 220 KV S/S Kartarpur to M/S Jagjit Industry at 220 KV S/s Kartarpur</t>
  </si>
  <si>
    <t>66 KV Line Ranipur to M/S Varun Beverages Industrial growth centre Pathankot line</t>
  </si>
  <si>
    <t>22.02.2019</t>
  </si>
  <si>
    <t xml:space="preserve">U/G Cable 66 KV line Sultanwind to Kotmit Singh Guruwali </t>
  </si>
  <si>
    <t>13.08.2019</t>
  </si>
  <si>
    <t>Shifting of 66 KV BBMB Tanda road in the premsies of Ajay Industries Pathankot Byepass</t>
  </si>
  <si>
    <t>28.07.2019</t>
  </si>
  <si>
    <t>Shifting of 66 KV Kartarpur Hamira line  in the premsies of Bhandal Resort</t>
  </si>
  <si>
    <t>06.01.2020</t>
  </si>
  <si>
    <t xml:space="preserve">DEPOSIT WORK FOR MODIFICATION OF 66 KV MANDI GOBINDGARH-TALWARA LINE CROSSING OVER DFCC ALIGNMENT BETWEEN KM NO. 321/9 &amp; 321/11 (EASTERN CORRIDOR LUHDIANA-DHANKAUNI) ON AMBALA-LUDHIANA RAILWAY TRACK NEAR MANDI GOBINDGARH
</t>
  </si>
  <si>
    <t>23.01.2017</t>
  </si>
  <si>
    <t xml:space="preserve">DEPOSIT WORK FOR 66 KV SC ON DC LINE ATTOWALI TO M/S EMTECH RAIL CAR INDUSTRY SADHUGARH (DISTT. FATEHGARH SAHIB)
ERECTION, STRINGING &amp; SAGGING
(ADDITIONAL ESTIMATE IS DUE TO REVISED ROUTE PLAN ACC. TO THE DECISION OF COURT)
{EXP.UPTO PREV.YR. INCLUDES AMT. UPTO 2014-15 AS PER LIST OF PTA.OWN WORKS (5715606&amp;8835172&amp;2169522+53022)}
</t>
  </si>
  <si>
    <t xml:space="preserve">03/2017
</t>
  </si>
  <si>
    <t xml:space="preserve">DEPOSIT ESTIMATE FOR RAISING OF DC 66 KV RINGMAIN LALTON-GILL CKT.-1 AND LALTON-GIASPURA-ALAMGIR LINE AT UNDER CONSTRUCTION  ROAD FROM DHANDRA ROAD TO DHURI RAILWAY LINE (MISSING LINK-2) (DEPOSIT WORK OF GLADA)
</t>
  </si>
  <si>
    <t xml:space="preserve">DEPOSIT WORK FOR SHIFTING OF 66 KV AHMEDGARH-LATALA LINE FROM THE PREMISES OF M/S PUNJAB LOGISTIC INFRASTRUCTURE LTD. CHANDIGARH AT VILLAGE GUNGRANA AND KHERA IN DISTT. LUDHIANA
</t>
  </si>
  <si>
    <t>01/2020</t>
  </si>
  <si>
    <t xml:space="preserve">DEPOSIT WORK FOR 66 KV LINE FROM 220 KV S/STN. KHARAR TO M/S CHANDIGARH EDUCATION TRUST, GHARUAN SC ON DC AND U/G CABLE
</t>
  </si>
  <si>
    <t>31.03.2018</t>
  </si>
  <si>
    <t xml:space="preserve">DEPOSIT ESTIMATE FOR 66 KV LINE FROM 132 KV ROPAR TO 66 KV S/S IIT (INDIAN INSTITUTE OF TECHNOLOGY), ROPAR (SC ON DC)
</t>
  </si>
  <si>
    <t>05.03.2019</t>
  </si>
  <si>
    <t xml:space="preserve">SHIFTING/RAISING OF EXISTING 66 KV RAIL POLE, LALTON TO NARANGWAL-SAHNEWAL LINE CROSSING THE RAIL TRACK OF JAKHAL DHURI SECTION BETWEEN GILL-KILA RAIPUR RAILWAY STATIONS AT TP 16/4-16/5 (DEPOSIT WORK OF RAIL VIKAS NIGAM LIMITED)
</t>
  </si>
  <si>
    <t>30.03.2019</t>
  </si>
  <si>
    <t xml:space="preserve">SHIFTING/RAISING OF EXISTING 66 KV DHURI-MALERKOTLA T-OFF FOR NAUDHRANI RAIL POLE LINE CROSSING THE RAIL TRACK OF JAKHAL-DHURI SECTION BETWEEN MALERKOTLA-HIMTANA RAILWAY STATIONS AT KM 46 (DEPOSIT WORK OF RAIL VIKAS NIGAM LIMITED)
</t>
  </si>
  <si>
    <t>01/2019</t>
  </si>
  <si>
    <t xml:space="preserve">(PREVIOUS EST. NOS. 1368,1382)
REVISED DEPOSIT ESTIMATE FOR MODIFICATION OF H.V. POWER LINE CROSSING INFRINGING DFC ALIGNMENT OVER CROSSING AT KM 286/13-14, 29-30 WITH UNDER GROUND  CABLE (SHIFTING OF 220 KV RAJPURA-66 KV FOCAL POINT RAJPURA TO 66 KV NAUSHERA-DHULKOT LINE OVER DFCC RAJPURA
</t>
  </si>
  <si>
    <t>08.02.2017</t>
  </si>
  <si>
    <t xml:space="preserve">DEPOSIT ESTIMATE FOR 66 KV LINE FROM 220 KV S/STN. SAHNEWAL TO 66 KV S/STN. SAHNEWAL T-OFF FOR HIGHWAY CYCLE INDUSTRIES A/C NO. W13SL0100055
(EXTENSION OF LOAD 5797.96 KW/2495 KVA TO 8800 KW/5000 KVA)
</t>
  </si>
  <si>
    <t xml:space="preserve">DEPOSIT ESTIMATE FOR 66 KV LINE FROM 220 KV S/STN.  GHULAL TO M/S MALWA COTTON LTD. LINE T-OFF FOR AARTI INTRENATIONAL LTD. (DYING &amp; PROCESSING UNIT) VILLAGE HARHIAN AND BHAMAN KALAN (SAMRALA)-FOR PROV. 66 KV CONNECTION
</t>
  </si>
  <si>
    <t xml:space="preserve">DEPOSIT ESTIMATE FOR RAISING OF 66 KV SC LINE JAGRAON TO ROOMI ABOVE LUDHIANA-FEROZEPUR ROAD NH-95 (NHAI DEPOSIT WORK)
</t>
  </si>
  <si>
    <t xml:space="preserve">DEPOSIT WORK FOR EXTENSION OF LOAD OF 66 KV LINE FROM 220 KV S/STN. KOHARA TO AARTI APEX/IMPEX, BUDHEWAL ROAD, JANDIALI
</t>
  </si>
  <si>
    <t>19.09.2019</t>
  </si>
  <si>
    <t xml:space="preserve">DEPOSIT WORK FOR SHIFTING/RAISING OF 66 KV TALWARA-GRAIN MARKET DC ON DC LINE FROM THE PREMISES OF FORTUNE METALS LTD., MANDI GOBINDGARH
</t>
  </si>
  <si>
    <t>04.12.2018</t>
  </si>
  <si>
    <t xml:space="preserve">DEPOSIT ESTIMATE FOR NEW CONNECTION TO M/S SHRI AMBEY STEEL INDUSTRIES PEER GAJJU SHAH ROAD VILLAGE ALOUR  KHANNA (MANDI GOBINDGARH) (EXTENDING 66 KV PUNJAB FORGING LINE EMANATING 220 KV MGG)
</t>
  </si>
  <si>
    <t>03/2019</t>
  </si>
  <si>
    <t xml:space="preserve">DEPOSIT ESTIMATE FOR 66 KV LINE TALWARA TO M/S FORTUNE METALS LTD. MANDI GOBINDGARH
</t>
  </si>
  <si>
    <t>28.02.2019</t>
  </si>
  <si>
    <t xml:space="preserve">DEPOSIT ESTIMATE FOR RAISING OF 66 KV LINE 220 KV S/STN. KOHARA TO JAIL ROAD TAJPUR AT NEW UNDER CONSTRUCTION HITECH CYCLE VALLEY VILLAGE DHANANSU (PSIEC CHANDIGARH DEPOSIT WORK)
</t>
  </si>
  <si>
    <t>25.05.2019</t>
  </si>
  <si>
    <t xml:space="preserve">DEPOSIT ESTIMATE FOR RAISING OF 66 KV DC LINE FROM 220 KV FEROZEPUR ROAD, LUDHIANA-HUMBRAN-SOUTH CITY AS LINK ROAD BETWEEN NH-1 AND NH-95 AT KM 5+750 OF LADHOWAL BYEPASS. (NHAI DEPOSIT WORK)
</t>
  </si>
  <si>
    <t>19.01.2020</t>
  </si>
  <si>
    <t xml:space="preserve">DEPOSIT ESTIMATE FOR RAISING OF 66 KV LINE HUMBRAN BALOKEE AMALTAS FROM LINK ROAD BETWEEN NH-1 AND NH-95 AT KM 7+300 OF LADHOWAL BYEPASS (NHAI DEPOSIT WORK)
</t>
  </si>
  <si>
    <t>09.01.2020</t>
  </si>
  <si>
    <t>G.Total</t>
  </si>
  <si>
    <t>Interest</t>
  </si>
  <si>
    <t>Expenditure During 2019-2020 (Running Works)</t>
  </si>
  <si>
    <t>66 kv Noor mahal to Shankar</t>
  </si>
  <si>
    <t>66 KV hoshiarpur to Sham Chaurasi</t>
  </si>
  <si>
    <t>66 KV Butari Nagoke</t>
  </si>
  <si>
    <t>66 KV lne for 220 Kv S/S FGC to jhander</t>
  </si>
  <si>
    <t>66 KV Line from 220 KV S/S Naryangarh to 66 KV S/S Hall Gate</t>
  </si>
  <si>
    <t>66 kv Butari to beas</t>
  </si>
  <si>
    <t>66 KV Line to connect 220 KV S/s Kartarpur to 66 KV ringman B/W Focal point Maqsudpur</t>
  </si>
  <si>
    <t>66 kv Line from 220 KV S/SWadala Granthian to Panjgrain as 2nd Ckt</t>
  </si>
  <si>
    <t>66 KV line from 220 KV S/S Patti to 220 KV S/S Chohla Sahib</t>
  </si>
  <si>
    <t>66 KV Dasuya Gardiwala line</t>
  </si>
  <si>
    <t xml:space="preserve">66 KV kalasanghia Chitti line </t>
  </si>
  <si>
    <t>66 KV line for 220 KV S/S Dasuya Miani line</t>
  </si>
  <si>
    <t>66 KV 2nd Circuit jadla to Balachor</t>
  </si>
  <si>
    <t>66 KV 2nd Circuit Banga to Behram</t>
  </si>
  <si>
    <t>66 KV Wadala Granthian to Chahal kalan line</t>
  </si>
  <si>
    <t>66 KV Nadala to Bholath Line</t>
  </si>
  <si>
    <t>66 KV line from 220 KV S/S khasa to 66KV Attari</t>
  </si>
  <si>
    <t>66 KV Rahon to Aur</t>
  </si>
  <si>
    <t>66 kv Rashiana Khadoor Sahib</t>
  </si>
  <si>
    <t>66 KV Jadla to Rahon</t>
  </si>
  <si>
    <t>66 KV Patti lahuka Line</t>
  </si>
  <si>
    <t>66 KV patti Ghariyala</t>
  </si>
  <si>
    <t xml:space="preserve">66 KV line from 66 KV S/s Nangal naraingarh S/s Khusropur </t>
  </si>
  <si>
    <t>66 KV Bijliwal to Jaura Singha</t>
  </si>
  <si>
    <t>66 KV T-off Baringa BBMB line for 66 KV Paragpur</t>
  </si>
  <si>
    <t>66 kv lohian sindhar</t>
  </si>
  <si>
    <t>66 KV line T-off from kartarpur Nadala line for 66 KV new s/s lakhan ke Pade</t>
  </si>
  <si>
    <t>66  KV Nurmehal to Talwan</t>
  </si>
  <si>
    <t>66 KV Lohian Khas to Rupewali</t>
  </si>
  <si>
    <t>66 KV Behram to Dosanj Kalan</t>
  </si>
  <si>
    <t>66 KV line for 220 KV S/S Goraya to Dosanj Kalam</t>
  </si>
  <si>
    <t>66 KV Kanjli to Nangal Naraingarh LILO Dainwind</t>
  </si>
  <si>
    <t>66 Kv Bhogpur kandala Jattan T-off for Kalyanpur</t>
  </si>
  <si>
    <t>66 KV Sarna narot Jaimal Singh Lilo at 66 KV S/s Bani Lodhi</t>
  </si>
  <si>
    <t>66 kv Bhogpur Sugar mill to 66 kv susan</t>
  </si>
  <si>
    <t>Dismentlement of 66 KV Sarna to Ranipur</t>
  </si>
  <si>
    <t>66 KV Chugawan -Kakkar line</t>
  </si>
  <si>
    <t>66 KV Tarntaran Manochahal</t>
  </si>
  <si>
    <t>66 KV kapurthala  to Kala Sanghia</t>
  </si>
  <si>
    <t>66 KV Line Amarkot to Khemkaran</t>
  </si>
  <si>
    <t>66 Kv Khasa Sarai Amanat Khan line</t>
  </si>
  <si>
    <t>66 KV Patti Naushera Pannua b/w T.No.69&amp;70</t>
  </si>
  <si>
    <t>66 KV Tibber kahenwal</t>
  </si>
  <si>
    <t>66 KV Sarna Dina nagar</t>
  </si>
  <si>
    <t>66 KV Kotli Surat Malhi Dera Baba Nanak</t>
  </si>
  <si>
    <t>66 KV Batala to Aliwal</t>
  </si>
  <si>
    <t>Dismentalment of 66 KV Line Verpal to Mannawala</t>
  </si>
  <si>
    <t>66 KV Naraingarh to OCM Line</t>
  </si>
  <si>
    <t>66 KV Line Garhshankar to Saroi Line</t>
  </si>
  <si>
    <t>66 KV Bansian Dhak to Apra</t>
  </si>
  <si>
    <t>2ND CKT CHOHLA SAHIB TO GANDIWIND</t>
  </si>
  <si>
    <t>GANTRY SPAN AT 220 KV JADLA FOR NAWANSHEHR NEW</t>
  </si>
  <si>
    <t>PLANNED CIVIL &amp; ELECTRICAL ESTIMATE FOR BHOGPUR TO ALAWALPUR T-OFF FOR KALA BAKRA</t>
  </si>
  <si>
    <t>66 KV LINE KHADOOR SAHIB TO RASHIANA TO KHADOOR SAHIB</t>
  </si>
  <si>
    <t xml:space="preserve">RE-ERECTION OF 4TH DAMAGED (ROTTEN) M. CKT. TOWER OF 66 KV LINE FROM 220 KV S/STN. HUMBRAN TO FEROZEPUR ROAD, SOUTH CITY, BALOKEE/AMALTAS
</t>
  </si>
  <si>
    <t xml:space="preserve">LILO OF 66 KV LINE JAGRAON TO SUDHAR T-OFF FOR PABBIAN DC ON DC
</t>
  </si>
  <si>
    <t xml:space="preserve">66 KV LINE FROM ROPAR TO PARKHALI SC ON DC (REPLACEMENT OF RAIL POLE LINE)
</t>
  </si>
  <si>
    <t>RAISING OF 66 KV LINE LALTON KALAN-GILL ROAD CKT. 1 AND GILL ROAD-GIASPURA LINE FROM TL NO. 34 TO 40
(DEPOSIT WORK OF P&amp;M ORGANISATION)</t>
  </si>
  <si>
    <t xml:space="preserve">66 KV LINE 220 KV S/STN. MAJRA TO 66 KV S/STN. KHIZRABAD
</t>
  </si>
  <si>
    <t>66 KV 7 No. Lines from NH70 from NH 70 Jalandhar Hoshiarpur Chohal Section</t>
  </si>
  <si>
    <t xml:space="preserve">Shifting of 66 KV Naraingarh to Gowal mandi Line of PWD </t>
  </si>
  <si>
    <t>66 Kv Ghrota to air force complex pathankot</t>
  </si>
  <si>
    <t>Shifting of 66 KV bringa patara and Pisco line from the land of Rakesh Kumar</t>
  </si>
  <si>
    <t>Shifting of 66 KV Ranipur to Pathankot in the premsies of pioneer Industry</t>
  </si>
  <si>
    <t>11 KV BOP tota over Ravi river 11 KV supply</t>
  </si>
  <si>
    <t>Shifting of 66 Kv Nasrala Adampur FROM the premises OF SONALIKA HOSHIARPUR</t>
  </si>
  <si>
    <t>Shifting of 66 KV HT line over U/C bridge over Ravi River at kassowal</t>
  </si>
  <si>
    <t>66 KV Aditya medisale to solar power plant lalpur to janori</t>
  </si>
  <si>
    <t>Shifting of 66 KV Line from 132 KV S/s Nawanshehar to 66 KV Garshankar in the land of NHAI DUE TO CONSTRUCTION OF ROPAR HIGHWAY</t>
  </si>
  <si>
    <t>66 KV Daroli Kalan to Air Force Station, Adampur</t>
  </si>
  <si>
    <t>DEPOSIT ESTIMATE FOR RAISING OF 66 KV LINE JAURA SINGHA TO BIJLIWAL</t>
  </si>
  <si>
    <t>66 KV LINE CHABBEWAL TO LUDHIANA BEVERAGES HOSHIARPUR</t>
  </si>
  <si>
    <t>SHIFTING OF 66 KV LINE GURDASPUR TO PURANA FROM THE PREMISES OF SUKHVIR SINGH</t>
  </si>
  <si>
    <t xml:space="preserve">DEPOSIT ESTIMATE (NHAI) FOR RAISING OF 66 KV DC LINE FROM 220 KV FEROZEPUR ROAD TO 66 KV HABBOWAL CKT. 1 &amp; 2 FROM NH-95
</t>
  </si>
  <si>
    <r>
      <t xml:space="preserve">DEPOSIT ESTIMATE FOR RAISING OF 66 KV </t>
    </r>
    <r>
      <rPr>
        <strike/>
        <sz val="10"/>
        <rFont val="Times New Roman"/>
        <family val="1"/>
      </rPr>
      <t>OVERHEAD</t>
    </r>
    <r>
      <rPr>
        <sz val="10"/>
        <rFont val="Times New Roman"/>
        <family val="1"/>
      </rPr>
      <t xml:space="preserve"> LINE ON MCT FROM 220 KV S/STN. FEROZEPUR ROAD TO 66 KV S/STN. HUMBRAN SOUTH CITY COMPOSITE LINE WITH 220 KV HUMBRAN FZR. ROAD FROM NH-95 (NHAI DEPOSIT WORK)
</t>
    </r>
  </si>
  <si>
    <t xml:space="preserve">DEPOSIT WORK FOR SHIFTING OF 66 KV LINE DORAHA-M/S STEELCO LTD. FROM THE PREMISES OF M/S ARISHUDANA VORTAX DORAHA
</t>
  </si>
  <si>
    <t xml:space="preserve">DEPOSIT WORK FOR RAISING/SHIFTING OF 66 KV KHAMANO M/S LAXMI RICE MILL, NH-95 (NEW NH-5) KHARAR-LUDHIANA FOUR LANING
</t>
  </si>
  <si>
    <t xml:space="preserve">DEPOSIT ESTIMATE FOR NEW CONNECTION TO M/S HAR HAR MAHADEV CONCAST VILLAGE KHUMNA AMLOH ROAD MANDI GOBINDGARH
</t>
  </si>
  <si>
    <t xml:space="preserve">DEPOSIT ESTIMATE FOR SHIFTING OF 66 KV LINE FROM 220 KV S/STN. SAHNEWAL TO AVON STEEL (EARLIER AVERY CYCLE LTD. LUHDIANA) SC ON DC
</t>
  </si>
  <si>
    <t xml:space="preserve">DEPOSIT ESTIMATE FOR SHIFTING/RAISING OF 66 KV RINGMAIN HABBOWAL-GT ROAD CKT. 1 &amp; 2  FROM THE PREMISES OF BVM SCHOOL KITCHLU NAGAR LUHDIANA
</t>
  </si>
  <si>
    <t xml:space="preserve">DEPOSIT ESTIMATE FOR NEW LINE TO M/S H.L. CHOPRA SRM, VILLAGE ALOUR, BHADLA ROAD, MANDI GOBINDGARH BY LAYING 66 KV U/G CABLE FROM 220 KV S/STN. G-2 MANDI GOBINDGARH
</t>
  </si>
  <si>
    <t xml:space="preserve">DEPOSIT ESTIMATE FOR EXTENSION OF LOAD OF M/S JOGINDRA CASTING, AMBE MAJRA, MANDI GOBINDGARH
</t>
  </si>
  <si>
    <t xml:space="preserve">NEW LS CONNECTION TO M/S KANHA CONCAST VILLAGE AMBE MAJRA MANDI GOBINDGARH 
</t>
  </si>
  <si>
    <t xml:space="preserve">NEW LS CONNECTION OF M/S SUNSHINE CONCAST NEAR SURYA FURNANCE VILLAGE AMBE MAJRA MANDI GOBINDGARH
</t>
  </si>
  <si>
    <t xml:space="preserve">REVISED DEPOSIT ESTIMATE FOR RAISING OF 66 KV LINE GOBINDGARH TO KHANNA (FROM PANIPAT-JALANDHAR NH-1)
</t>
  </si>
  <si>
    <t xml:space="preserve">DEPOSIT WORK FOR RAISING HEIGHT FROM RAILWAY LINE OF 66 KV LINE G-2 MANDI GOBINDGARH TO GRAIN MARKET (GOBINDGARH-GHULAL) OVER DFCC BETWEEN KHANNA-MANDI GOBINDGARH RAILWAY STATIONS TOWER NO. 4-5 AT km 326/27-29
</t>
  </si>
  <si>
    <t xml:space="preserve">RAISING/SHIFTING OF 66 KV LINE GIASPURA TO M/S HERO CYCLES LTD. FROM THE PREMISES OF HERO EXPORTS LUDHIANA BY LAYING UNDERGROUND CABLE
</t>
  </si>
  <si>
    <t>Shifting of 66 KV Mukerian Hazipur HRP  line in the  court complex Mukerian</t>
  </si>
  <si>
    <t xml:space="preserve">66 KV RAIKOT-LAKHA LINE SC ON DC
STUBBING
TOWER ERECTION/STRINGING/SAGGING
EST. NO. 22/TL252/PLD./2015-16/TL DVN. LDH. IS PASSED FOR RS.28,00,381/- FOR CALCULATING DIFF. OF EXP. ON A/C OF CHANGES MADE ON THE REQUEST OF SMT. SARTAJ KAUR (DIFF. 2800381-2283174=517207/-)
{EXP.UPTO PREV.YR. INCLUDES AMT. UPTO 2014-15 AS PER LIST OF BTI.OWN WORKS (1506839+196381+29897)}
</t>
  </si>
  <si>
    <r>
      <t xml:space="preserve">RAISING OF EXISTING 220 KV LINE FROM BBMB GANGUWAL TO GOBINDGARH-II LINE BETWEEN TL 13-14 CROSSING OVER &amp; FOR CONSTRUCTION OF 66 KV LINE ANANDPUR SAHIB TO NURPUR BEDI BETWEEN TL 8-9
</t>
    </r>
    <r>
      <rPr>
        <sz val="11"/>
        <color indexed="10"/>
        <rFont val="Calibri"/>
        <family val="2"/>
        <scheme val="minor"/>
      </rPr>
      <t xml:space="preserve">(CALCULATION OF SUPERVISION CHARGES TO BE PAID TO PSTCL)
</t>
    </r>
  </si>
  <si>
    <r>
      <t xml:space="preserve">RAISING/TIGHTENING OF SAG OF 66 KV CHORWALA-JALKHERI-TOHRA LINE
</t>
    </r>
    <r>
      <rPr>
        <sz val="11"/>
        <color theme="1"/>
        <rFont val="Calibri"/>
        <family val="2"/>
        <scheme val="minor"/>
      </rPr>
      <t xml:space="preserve">(DEPOSIT WORK OF P&amp;M INSTITUTION)
</t>
    </r>
  </si>
  <si>
    <r>
      <t xml:space="preserve">FALLEN TOWER OF 66 KV LINE 220 KV S/STN. KOHARA TO 66 KV S/STN. BHAINI SAHIB
</t>
    </r>
    <r>
      <rPr>
        <sz val="11"/>
        <color theme="1"/>
        <rFont val="Calibri"/>
        <family val="2"/>
        <scheme val="minor"/>
      </rPr>
      <t xml:space="preserve">(ON REQUEST OF P&amp;M MOHALI)
</t>
    </r>
  </si>
  <si>
    <r>
      <rPr>
        <sz val="11"/>
        <color theme="1"/>
        <rFont val="Calibri"/>
        <family val="2"/>
        <scheme val="minor"/>
      </rPr>
      <t xml:space="preserve">2ND CIRCUIT OF 66 KV LINE FROM 220 KV S/STN. JAGRAON TO 66 KV S/STN. RAIKOT T-OFF FOR 66 KV S/STN. ROOMI FOR MAKING LILO
CIVIL &amp; ELECTRICAL
</t>
    </r>
  </si>
  <si>
    <r>
      <t xml:space="preserve">66 KV </t>
    </r>
    <r>
      <rPr>
        <sz val="11"/>
        <color theme="1"/>
        <rFont val="Calibri"/>
        <family val="2"/>
        <scheme val="minor"/>
      </rPr>
      <t xml:space="preserve">DC ON DC LINE LATALA TO AHMEDGARH
CIVIL WORKS
ELECTRICAL WORKS
</t>
    </r>
  </si>
  <si>
    <r>
      <t xml:space="preserve">66 KV LINE FROM T-OFF 66 KV KHARAR-BANUR LINE TO 66 KV S/STN. APIL ANSAL DEVELOPERS DC ON MC
CIVIL WORKS
ELECTRICAL WORKS
DEPOSIT
</t>
    </r>
    <r>
      <rPr>
        <sz val="11"/>
        <color indexed="10"/>
        <rFont val="Wide Latin"/>
        <family val="1"/>
      </rPr>
      <t xml:space="preserve">
</t>
    </r>
  </si>
  <si>
    <t>10.07.2018</t>
  </si>
  <si>
    <t>26.04.2014</t>
  </si>
  <si>
    <t>22.07.2013</t>
  </si>
  <si>
    <t>31.10.2014</t>
  </si>
  <si>
    <t>66 kv Bagga kalan to Harsha sheena line</t>
  </si>
  <si>
    <t>survey of 66 kv solar power plant khera kalmot to 66 kv pacl s/s nangal</t>
  </si>
  <si>
    <t>66 KV Line for Nawanshehar to Aur</t>
  </si>
  <si>
    <t>66 KV Kotla Gujjan Fatehgarh Churian</t>
  </si>
  <si>
    <t>66 KV Patti to Harike</t>
  </si>
  <si>
    <t>66 KV Rehana jattan to Panchta</t>
  </si>
  <si>
    <t>66 KV Naraingarh to Gawal Mandi line</t>
  </si>
  <si>
    <t>66 KV Kathunangal nawapind</t>
  </si>
  <si>
    <t>66 KV Allawalpur Tanda road Jal D/C Ringman line</t>
  </si>
  <si>
    <t>66 KV Wadala Granthian to Udho nangal</t>
  </si>
  <si>
    <t>Upggradation of 33 kv line hrp line to  66 kv from 33 kv Chehru of 1 no. tower-D2</t>
  </si>
  <si>
    <t xml:space="preserve">66 KV LINE 220 KV S/STN. KOHARA TO 66 KV S/STN. JAIL ROAD TAJPUR/TAJPUR ROAD LUDHIANA S/C ON S/C TOWERS
COMPLETION OF BALANCE  WORK
</t>
  </si>
  <si>
    <t>66 KV LINE FROM 220 KV S/S GIASPURA TO LALTON KALAN T-OFF FOR ALAMGIR SC ON RING MAIN TOWERS</t>
  </si>
  <si>
    <t xml:space="preserve">LAYING U/G CABLE FOR 66 KV S/STN. NUREWALA-BAJRA ROAD MEHARBAN LINE
</t>
  </si>
  <si>
    <t>66 KV LINE FROM 220 KV S/STN. IKOLAHA TO 66 KV S/STN. JARG SC ON DC</t>
  </si>
  <si>
    <t>66 KV TOWER LINE FROM KUP KALAN TO AHMEDGARH SC ON DC (REPLACEMENT OF EXISTING RAIL POLE LINE)</t>
  </si>
  <si>
    <t>66 KV LINE FROM 220 KV S/STN. MALERKOTLA TO 66 KV S/STN. MALERKOTLA SC ON DC</t>
  </si>
  <si>
    <t>66 KV LINE FROM 220 KV S/S GHULAL TO 66 KV S/S KHAMANO SC ON DC &amp; M/CKT. (DC LINE FROM M/CKT. TL NO. 24 T-OFF POINT AT M/S MITTAL SPINNING MILL UP TO T-OFF POINT FOR GHUNGRALI &amp; SC ON DC TOWERS UP TO KHAMANO</t>
  </si>
  <si>
    <t>66 KV SC ON DC LINE FROM 220 KV S/STN. AMLOH TO 66 KV S/STN. BHADSON (REPLACEMENT OF EXISTING HRP LINE)</t>
  </si>
  <si>
    <t>66 KV LINE SAHNEWAL-LATALA-AHMEDGARH T-OFF FOR ALAMGIR</t>
  </si>
  <si>
    <t>66 KV CHANDIALA SOODAN LINE</t>
  </si>
  <si>
    <t>66 KV LINE MALERKOTLA TO MALERKOTLA</t>
  </si>
  <si>
    <t>66 KV LINE HUMBRA-ADDA DAKHA</t>
  </si>
  <si>
    <r>
      <t xml:space="preserve">ESTIMATE FOR 66 KV RINGMAIN LINE FROM 220 KV S/STN. GAUNSGARH TO 66 KV BAJRA ROAD, MEHARBAN, LUDHIANA SC ON </t>
    </r>
    <r>
      <rPr>
        <strike/>
        <sz val="10"/>
        <rFont val="Times New Roman"/>
        <family val="1"/>
      </rPr>
      <t>DC</t>
    </r>
    <r>
      <rPr>
        <sz val="10"/>
        <rFont val="Times New Roman"/>
        <family val="1"/>
      </rPr>
      <t xml:space="preserve"> RINGMAIN TOWERS AND U/G CABLE</t>
    </r>
  </si>
  <si>
    <t>66 KV LINE MALERKOTLA TO SANDHAUR</t>
  </si>
  <si>
    <t>COMMISSIONING OF 2ND CKT. OF 66 KV MALERKOTLA-MALOUD LINE BY USING IDLE BREAKER (PDCO SHAM UDYOG) AT 220 KV S/STN. MALERKOTLA</t>
  </si>
  <si>
    <t>66 KV LINE FROM 132 KV S/STN. ANANDPUR SAHIB TO 66 KV S/STN. NALHOTI (DC ON DC 4.461 KM AND SC ON DC 7.580KM)</t>
  </si>
  <si>
    <t xml:space="preserve">66 KV LINE FROM KHANNA UPTO T-OFF POINT PORTION 66 KV IKOLAHA-JARG
</t>
  </si>
  <si>
    <t xml:space="preserve">STRINGING &amp; SAGGING OF 2ND CKT. FOR LILO OF 66 KV LINE FROM 66 KV GSS RAIKOT TO 66 KV LAKHA T-OFF FOR SHAHJAHANPUR 
</t>
  </si>
  <si>
    <t>66 KV TOWER LINE FROM 220 KV S/STN. SAHNEWAL TO 66 KV AHMEDGARH/LATALA UPTO T-OFF POINT ALAMGIR SC ON DC (REPLACEMENT OF EXISTING RAIL POLE LINE)</t>
  </si>
  <si>
    <t>66 KV LINE FROM 132 KV S/STN. ANANDPUR SAHIB TO 66 KV S/STN. NURPUR BEDI SC ON DC</t>
  </si>
  <si>
    <t>66 KV LINE FROM 220 KV S/STN. LADHOWAL TO 66 KV S/STN. GT ROAD, LUDHIANA, DC ON EXISTING M/CKT. TOWERS</t>
  </si>
  <si>
    <t>3RD CIRCUIT OF 66 KV LINE 220 KV S/STN. SAHNEWAL TO KANGANWAL DC ON MC</t>
  </si>
  <si>
    <t>66 KV LINE 220 KV S/STN. IKOLAHA TO 66 KV S/STN. JARG T-OFF FOR 66 KV S/S SHAMSHPUR</t>
  </si>
  <si>
    <t>66 KV LINE FROM 66 KV S/STN. SIDHWAN BET TO 66 KV S/STN. BHUNDRI SC ON DC</t>
  </si>
  <si>
    <r>
      <t xml:space="preserve">RAISING OF 66 KV LINE KOHARA TO SAHNEWAL BETWEEN HRP 22 &amp; 23 AND BETWEEN HRP 27 &amp; 28
</t>
    </r>
    <r>
      <rPr>
        <sz val="10"/>
        <color indexed="10"/>
        <rFont val="Times New Roman"/>
        <family val="1"/>
      </rPr>
      <t xml:space="preserve">(ON REQUEST OF P&amp;M CIRCLE PATIALA)
</t>
    </r>
  </si>
  <si>
    <t>66 KV LINE FROM 220 KV DHANDARI-2 TO 66 KV S/STN. PHASE-7 LUHDIANA (SC ON MC AND U/G CABLE)</t>
  </si>
  <si>
    <t>66 KV LINE SAHNEWAL TO AHMEDGARH T-OFF FOR ALAMGIR SC ON DC</t>
  </si>
  <si>
    <t>PLANNED WORK FOR 66 KV LINE 220 KV S/STN. KHARAR TO 66 KV S/STN. BADALI ALA SINGH (REPLACEMENT OF EXISTING SC LINE) SC ON DC TOWERS</t>
  </si>
  <si>
    <t>ESTIMATE FOR REPLACEMENT OF TILTED TOWERS OF 66 KV TOWER LINE FROM 220 KV S/STN. G-1 GOBINDGARH TO 66 KV S/STN. TALWARA DC
(ON REQUEST OF P &amp; M ORGANISATION)</t>
  </si>
  <si>
    <r>
      <t xml:space="preserve">STRINGING OF </t>
    </r>
    <r>
      <rPr>
        <sz val="10"/>
        <color indexed="10"/>
        <rFont val="Times New Roman"/>
        <family val="1"/>
      </rPr>
      <t>2ND</t>
    </r>
    <r>
      <rPr>
        <sz val="10"/>
        <rFont val="Times New Roman"/>
        <family val="1"/>
      </rPr>
      <t xml:space="preserve"> CIRCUIT OF 66 KV LINE 220 KV S/STN. G-1 MANDI GOBINDGARH TO 66 KV S/STN. FOCAL POINT </t>
    </r>
  </si>
  <si>
    <t>66 KV LINE FROM 220 KV S/STN. BHARHI TO 66 KV S/STN. HARGANA AND GRAIN MARKET S/STN. 3/C ON DC (ONE CIRCUIT FOR HARGANA AND TWO CIRCUITS FOR GRAIN MARKET)</t>
  </si>
  <si>
    <t>66 KV LINE FROM KHIZRABAD TO PURKHALI SC ON DC TOWERS</t>
  </si>
  <si>
    <t>66 KV LINE KOHARA TO CHAUNTA T-OFF FOR 66 KV S/STN. GEHLEWAL</t>
  </si>
  <si>
    <t xml:space="preserve">Sr. No. </t>
  </si>
  <si>
    <t>Office</t>
  </si>
  <si>
    <t>G. Total</t>
  </si>
  <si>
    <t>Completed Works</t>
  </si>
  <si>
    <t>Running Works</t>
  </si>
  <si>
    <t>AO/ TL, JAL</t>
  </si>
  <si>
    <t>Details of Capital expenditure for 2019-20</t>
  </si>
  <si>
    <t>2019-20</t>
  </si>
  <si>
    <t>Annexure-A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</si>
</sst>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name val="Times New Roman"/>
      <family val="1"/>
    </font>
    <font>
      <sz val="10"/>
      <color indexed="10"/>
      <name val="Times New Roman"/>
      <family val="1"/>
    </font>
    <font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 val="double"/>
      <sz val="14"/>
      <color theme="1"/>
      <name val="Calibri"/>
      <family val="2"/>
      <scheme val="minor"/>
    </font>
    <font>
      <u val="double"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trike/>
      <sz val="10"/>
      <name val="Times New Roman"/>
      <family val="1"/>
    </font>
    <font>
      <sz val="11"/>
      <color indexed="10"/>
      <name val="Wide Latin"/>
      <family val="1"/>
    </font>
    <font>
      <sz val="11"/>
      <color indexed="10"/>
      <name val="Calibri"/>
      <family val="2"/>
      <scheme val="minor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2" borderId="1" xfId="0" applyFont="1" applyFill="1" applyBorder="1" applyAlignment="1">
      <alignment horizontal="justify"/>
    </xf>
    <xf numFmtId="0" fontId="0" fillId="0" borderId="1" xfId="0" applyFont="1" applyBorder="1"/>
    <xf numFmtId="0" fontId="0" fillId="0" borderId="1" xfId="0" applyFont="1" applyBorder="1" applyAlignment="1"/>
    <xf numFmtId="0" fontId="0" fillId="0" borderId="1" xfId="0" applyFont="1" applyBorder="1" applyAlignment="1">
      <alignment horizontal="justify"/>
    </xf>
    <xf numFmtId="1" fontId="3" fillId="0" borderId="1" xfId="0" applyNumberFormat="1" applyFont="1" applyBorder="1" applyAlignment="1" applyProtection="1">
      <alignment horizontal="justify" vertical="top"/>
      <protection locked="0"/>
    </xf>
    <xf numFmtId="1" fontId="3" fillId="2" borderId="1" xfId="0" applyNumberFormat="1" applyFont="1" applyFill="1" applyBorder="1" applyAlignment="1" applyProtection="1">
      <alignment horizontal="justify"/>
      <protection locked="0"/>
    </xf>
    <xf numFmtId="0" fontId="3" fillId="0" borderId="1" xfId="0" applyFont="1" applyBorder="1" applyAlignment="1">
      <alignment horizontal="justify"/>
    </xf>
    <xf numFmtId="0" fontId="6" fillId="0" borderId="0" xfId="0" applyFont="1"/>
    <xf numFmtId="0" fontId="0" fillId="0" borderId="1" xfId="0" applyBorder="1"/>
    <xf numFmtId="0" fontId="6" fillId="0" borderId="0" xfId="0" applyFont="1" applyAlignment="1">
      <alignment horizontal="center"/>
    </xf>
    <xf numFmtId="0" fontId="0" fillId="0" borderId="3" xfId="0" applyBorder="1"/>
    <xf numFmtId="0" fontId="1" fillId="0" borderId="1" xfId="0" applyFont="1" applyBorder="1" applyAlignment="1">
      <alignment horizontal="justify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1" fontId="4" fillId="0" borderId="1" xfId="0" applyNumberFormat="1" applyFont="1" applyBorder="1" applyAlignment="1" applyProtection="1">
      <alignment vertical="center"/>
      <protection locked="0"/>
    </xf>
    <xf numFmtId="0" fontId="0" fillId="0" borderId="3" xfId="0" applyBorder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10" fillId="2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1" fontId="4" fillId="0" borderId="1" xfId="0" applyNumberFormat="1" applyFont="1" applyBorder="1" applyAlignment="1" applyProtection="1">
      <alignment vertical="center" wrapText="1"/>
      <protection locked="0"/>
    </xf>
    <xf numFmtId="1" fontId="4" fillId="0" borderId="1" xfId="0" applyNumberFormat="1" applyFont="1" applyFill="1" applyBorder="1" applyAlignment="1" applyProtection="1">
      <alignment vertical="center" wrapText="1"/>
      <protection locked="0"/>
    </xf>
    <xf numFmtId="0" fontId="7" fillId="0" borderId="1" xfId="0" applyFont="1" applyFill="1" applyBorder="1" applyAlignment="1">
      <alignment horizontal="left" wrapText="1"/>
    </xf>
    <xf numFmtId="0" fontId="0" fillId="0" borderId="1" xfId="0" applyFont="1" applyFill="1" applyBorder="1" applyAlignment="1">
      <alignment horizontal="right" wrapText="1"/>
    </xf>
    <xf numFmtId="0" fontId="0" fillId="0" borderId="0" xfId="0" applyFont="1"/>
    <xf numFmtId="1" fontId="3" fillId="0" borderId="1" xfId="0" applyNumberFormat="1" applyFont="1" applyFill="1" applyBorder="1" applyAlignment="1" applyProtection="1">
      <alignment horizontal="justify" vertical="top" wrapText="1"/>
      <protection locked="0"/>
    </xf>
    <xf numFmtId="1" fontId="3" fillId="0" borderId="1" xfId="0" applyNumberFormat="1" applyFont="1" applyFill="1" applyBorder="1" applyAlignment="1" applyProtection="1">
      <protection locked="0"/>
    </xf>
    <xf numFmtId="49" fontId="3" fillId="0" borderId="1" xfId="0" applyNumberFormat="1" applyFont="1" applyFill="1" applyBorder="1" applyAlignment="1" applyProtection="1">
      <alignment horizontal="center" wrapText="1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0" fillId="0" borderId="3" xfId="0" applyFont="1" applyBorder="1"/>
    <xf numFmtId="1" fontId="3" fillId="0" borderId="1" xfId="0" applyNumberFormat="1" applyFont="1" applyBorder="1" applyAlignment="1" applyProtection="1">
      <alignment horizontal="justify" vertical="top" wrapText="1"/>
      <protection locked="0"/>
    </xf>
    <xf numFmtId="1" fontId="3" fillId="0" borderId="1" xfId="0" applyNumberFormat="1" applyFont="1" applyBorder="1" applyAlignment="1" applyProtection="1">
      <alignment horizontal="center" vertical="center"/>
      <protection locked="0"/>
    </xf>
    <xf numFmtId="49" fontId="3" fillId="0" borderId="1" xfId="0" applyNumberFormat="1" applyFont="1" applyFill="1" applyBorder="1" applyAlignment="1" applyProtection="1">
      <alignment horizontal="center" vertical="top" wrapText="1"/>
      <protection locked="0"/>
    </xf>
    <xf numFmtId="49" fontId="3" fillId="0" borderId="1" xfId="0" applyNumberFormat="1" applyFont="1" applyFill="1" applyBorder="1" applyAlignment="1" applyProtection="1">
      <alignment horizontal="center" vertical="top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10" fillId="2" borderId="1" xfId="0" applyFont="1" applyFill="1" applyBorder="1" applyAlignment="1">
      <alignment horizontal="justify" wrapText="1"/>
    </xf>
    <xf numFmtId="0" fontId="10" fillId="0" borderId="1" xfId="0" applyFont="1" applyBorder="1" applyAlignment="1">
      <alignment horizontal="justify" wrapText="1"/>
    </xf>
    <xf numFmtId="0" fontId="0" fillId="0" borderId="1" xfId="0" applyBorder="1" applyAlignment="1">
      <alignment horizontal="justify" wrapText="1"/>
    </xf>
    <xf numFmtId="1" fontId="4" fillId="0" borderId="4" xfId="0" applyNumberFormat="1" applyFont="1" applyBorder="1" applyAlignment="1" applyProtection="1">
      <alignment vertical="center"/>
      <protection locked="0"/>
    </xf>
    <xf numFmtId="0" fontId="0" fillId="0" borderId="4" xfId="0" applyBorder="1" applyAlignment="1">
      <alignment vertical="center"/>
    </xf>
    <xf numFmtId="1" fontId="4" fillId="0" borderId="1" xfId="0" applyNumberFormat="1" applyFont="1" applyBorder="1" applyAlignment="1" applyProtection="1">
      <alignment horizontal="justify" vertical="top"/>
      <protection locked="0"/>
    </xf>
    <xf numFmtId="0" fontId="14" fillId="0" borderId="0" xfId="0" applyFont="1"/>
    <xf numFmtId="0" fontId="0" fillId="0" borderId="8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2" xfId="0" applyFont="1" applyBorder="1" applyAlignment="1">
      <alignment horizontal="left" vertical="center"/>
    </xf>
    <xf numFmtId="0" fontId="9" fillId="0" borderId="0" xfId="0" applyFont="1" applyAlignment="1">
      <alignment horizontal="left"/>
    </xf>
    <xf numFmtId="0" fontId="0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0" fillId="0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 wrapText="1"/>
    </xf>
    <xf numFmtId="0" fontId="0" fillId="0" borderId="1" xfId="0" applyBorder="1" applyAlignment="1">
      <alignment vertical="center"/>
    </xf>
    <xf numFmtId="0" fontId="6" fillId="0" borderId="0" xfId="0" applyFont="1" applyAlignment="1">
      <alignment vertical="center"/>
    </xf>
    <xf numFmtId="0" fontId="8" fillId="0" borderId="2" xfId="0" applyFont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9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7"/>
  <sheetViews>
    <sheetView tabSelected="1" view="pageBreakPreview" zoomScale="60" zoomScaleNormal="100" workbookViewId="0">
      <selection activeCell="L8" sqref="L8"/>
    </sheetView>
  </sheetViews>
  <sheetFormatPr defaultColWidth="9.140625" defaultRowHeight="15" x14ac:dyDescent="0.25"/>
  <cols>
    <col min="1" max="1" width="9.140625" style="26"/>
    <col min="2" max="2" width="38.85546875" style="26" customWidth="1"/>
    <col min="3" max="3" width="10" style="26" bestFit="1" customWidth="1"/>
    <col min="4" max="4" width="9.140625" style="26"/>
    <col min="5" max="5" width="11.85546875" style="26" customWidth="1"/>
    <col min="6" max="6" width="11.28515625" style="26" customWidth="1"/>
    <col min="7" max="16384" width="9.140625" style="26"/>
  </cols>
  <sheetData>
    <row r="1" spans="1:6" s="8" customFormat="1" ht="23.25" x14ac:dyDescent="0.35">
      <c r="A1" s="52" t="s">
        <v>153</v>
      </c>
      <c r="B1" s="52"/>
      <c r="C1" s="52"/>
      <c r="D1" s="52"/>
      <c r="E1" s="52"/>
      <c r="F1" s="52"/>
    </row>
    <row r="2" spans="1:6" s="8" customFormat="1" ht="23.25" x14ac:dyDescent="0.35">
      <c r="A2" s="53" t="s">
        <v>155</v>
      </c>
      <c r="B2" s="53"/>
      <c r="C2" s="10"/>
      <c r="D2" s="10"/>
      <c r="E2" s="51" t="s">
        <v>376</v>
      </c>
      <c r="F2" s="10"/>
    </row>
    <row r="3" spans="1:6" x14ac:dyDescent="0.25">
      <c r="A3" s="55" t="s">
        <v>154</v>
      </c>
      <c r="B3" s="56" t="s">
        <v>0</v>
      </c>
      <c r="C3" s="55" t="s">
        <v>1</v>
      </c>
      <c r="D3" s="55" t="s">
        <v>2</v>
      </c>
      <c r="E3" s="57" t="s">
        <v>3</v>
      </c>
      <c r="F3" s="58" t="s">
        <v>4</v>
      </c>
    </row>
    <row r="4" spans="1:6" x14ac:dyDescent="0.25">
      <c r="A4" s="55"/>
      <c r="B4" s="56"/>
      <c r="C4" s="55"/>
      <c r="D4" s="55"/>
      <c r="E4" s="57"/>
      <c r="F4" s="58"/>
    </row>
    <row r="5" spans="1:6" x14ac:dyDescent="0.25">
      <c r="A5" s="2">
        <v>1</v>
      </c>
      <c r="B5" s="1" t="s">
        <v>5</v>
      </c>
      <c r="C5" s="2">
        <v>-1433937</v>
      </c>
      <c r="D5" s="3"/>
      <c r="E5" s="2">
        <f>+C5+D5</f>
        <v>-1433937</v>
      </c>
      <c r="F5" s="2" t="s">
        <v>6</v>
      </c>
    </row>
    <row r="6" spans="1:6" x14ac:dyDescent="0.25">
      <c r="A6" s="2">
        <v>2</v>
      </c>
      <c r="B6" s="4" t="s">
        <v>7</v>
      </c>
      <c r="C6" s="2">
        <v>53855175</v>
      </c>
      <c r="D6" s="3"/>
      <c r="E6" s="2">
        <f t="shared" ref="E6:E69" si="0">+C6+D6</f>
        <v>53855175</v>
      </c>
      <c r="F6" s="2" t="s">
        <v>8</v>
      </c>
    </row>
    <row r="7" spans="1:6" x14ac:dyDescent="0.25">
      <c r="A7" s="2">
        <v>3</v>
      </c>
      <c r="B7" s="1" t="s">
        <v>9</v>
      </c>
      <c r="C7" s="2">
        <v>-40585</v>
      </c>
      <c r="D7" s="3"/>
      <c r="E7" s="2">
        <f t="shared" si="0"/>
        <v>-40585</v>
      </c>
      <c r="F7" s="2" t="s">
        <v>10</v>
      </c>
    </row>
    <row r="8" spans="1:6" x14ac:dyDescent="0.25">
      <c r="A8" s="2">
        <v>4</v>
      </c>
      <c r="B8" s="1" t="s">
        <v>11</v>
      </c>
      <c r="C8" s="2">
        <v>-39888</v>
      </c>
      <c r="D8" s="3"/>
      <c r="E8" s="2">
        <f t="shared" si="0"/>
        <v>-39888</v>
      </c>
      <c r="F8" s="2" t="s">
        <v>12</v>
      </c>
    </row>
    <row r="9" spans="1:6" x14ac:dyDescent="0.25">
      <c r="A9" s="2">
        <v>5</v>
      </c>
      <c r="B9" s="1" t="s">
        <v>13</v>
      </c>
      <c r="C9" s="2">
        <v>-306597</v>
      </c>
      <c r="D9" s="3"/>
      <c r="E9" s="2">
        <f t="shared" si="0"/>
        <v>-306597</v>
      </c>
      <c r="F9" s="2" t="s">
        <v>14</v>
      </c>
    </row>
    <row r="10" spans="1:6" x14ac:dyDescent="0.25">
      <c r="A10" s="2">
        <v>6</v>
      </c>
      <c r="B10" s="1" t="s">
        <v>15</v>
      </c>
      <c r="C10" s="2">
        <v>182359</v>
      </c>
      <c r="D10" s="3"/>
      <c r="E10" s="2">
        <f t="shared" si="0"/>
        <v>182359</v>
      </c>
      <c r="F10" s="2" t="s">
        <v>16</v>
      </c>
    </row>
    <row r="11" spans="1:6" x14ac:dyDescent="0.25">
      <c r="A11" s="2">
        <v>7</v>
      </c>
      <c r="B11" s="5" t="s">
        <v>17</v>
      </c>
      <c r="C11" s="2">
        <v>-171504</v>
      </c>
      <c r="D11" s="3"/>
      <c r="E11" s="2">
        <f t="shared" si="0"/>
        <v>-171504</v>
      </c>
      <c r="F11" s="2" t="s">
        <v>18</v>
      </c>
    </row>
    <row r="12" spans="1:6" ht="51.75" x14ac:dyDescent="0.25">
      <c r="A12" s="2">
        <v>8</v>
      </c>
      <c r="B12" s="6" t="s">
        <v>19</v>
      </c>
      <c r="C12" s="2">
        <v>-7391</v>
      </c>
      <c r="D12" s="3"/>
      <c r="E12" s="2">
        <f t="shared" si="0"/>
        <v>-7391</v>
      </c>
      <c r="F12" s="2"/>
    </row>
    <row r="13" spans="1:6" x14ac:dyDescent="0.25">
      <c r="A13" s="2">
        <v>9</v>
      </c>
      <c r="B13" s="1" t="s">
        <v>20</v>
      </c>
      <c r="C13" s="2">
        <v>267616</v>
      </c>
      <c r="D13" s="3"/>
      <c r="E13" s="2">
        <f t="shared" si="0"/>
        <v>267616</v>
      </c>
      <c r="F13" s="2" t="s">
        <v>21</v>
      </c>
    </row>
    <row r="14" spans="1:6" ht="30" x14ac:dyDescent="0.25">
      <c r="A14" s="2">
        <v>10</v>
      </c>
      <c r="B14" s="1" t="s">
        <v>22</v>
      </c>
      <c r="C14" s="2">
        <v>1901324</v>
      </c>
      <c r="D14" s="3"/>
      <c r="E14" s="2">
        <f t="shared" si="0"/>
        <v>1901324</v>
      </c>
      <c r="F14" s="2" t="s">
        <v>23</v>
      </c>
    </row>
    <row r="15" spans="1:6" x14ac:dyDescent="0.25">
      <c r="A15" s="2">
        <v>11</v>
      </c>
      <c r="B15" s="1" t="s">
        <v>24</v>
      </c>
      <c r="C15" s="2">
        <v>-448086</v>
      </c>
      <c r="D15" s="3"/>
      <c r="E15" s="2">
        <f t="shared" si="0"/>
        <v>-448086</v>
      </c>
      <c r="F15" s="2" t="s">
        <v>25</v>
      </c>
    </row>
    <row r="16" spans="1:6" ht="30" x14ac:dyDescent="0.25">
      <c r="A16" s="2">
        <v>12</v>
      </c>
      <c r="B16" s="4" t="s">
        <v>26</v>
      </c>
      <c r="C16" s="2">
        <v>-3443</v>
      </c>
      <c r="D16" s="3"/>
      <c r="E16" s="2">
        <f t="shared" si="0"/>
        <v>-3443</v>
      </c>
      <c r="F16" s="2" t="s">
        <v>27</v>
      </c>
    </row>
    <row r="17" spans="1:6" x14ac:dyDescent="0.25">
      <c r="A17" s="2">
        <v>13</v>
      </c>
      <c r="B17" s="1" t="s">
        <v>28</v>
      </c>
      <c r="C17" s="2">
        <v>-332844</v>
      </c>
      <c r="D17" s="3"/>
      <c r="E17" s="2">
        <f t="shared" si="0"/>
        <v>-332844</v>
      </c>
      <c r="F17" s="2" t="s">
        <v>29</v>
      </c>
    </row>
    <row r="18" spans="1:6" x14ac:dyDescent="0.25">
      <c r="A18" s="2">
        <v>14</v>
      </c>
      <c r="B18" s="4" t="s">
        <v>30</v>
      </c>
      <c r="C18" s="2">
        <v>-2512278</v>
      </c>
      <c r="D18" s="3"/>
      <c r="E18" s="2">
        <f t="shared" si="0"/>
        <v>-2512278</v>
      </c>
      <c r="F18" s="2"/>
    </row>
    <row r="19" spans="1:6" x14ac:dyDescent="0.25">
      <c r="A19" s="2">
        <v>15</v>
      </c>
      <c r="B19" s="1" t="s">
        <v>31</v>
      </c>
      <c r="C19" s="2">
        <v>-1165297</v>
      </c>
      <c r="D19" s="3"/>
      <c r="E19" s="2">
        <f t="shared" si="0"/>
        <v>-1165297</v>
      </c>
      <c r="F19" s="2" t="s">
        <v>32</v>
      </c>
    </row>
    <row r="20" spans="1:6" x14ac:dyDescent="0.25">
      <c r="A20" s="2">
        <v>16</v>
      </c>
      <c r="B20" s="1" t="s">
        <v>33</v>
      </c>
      <c r="C20" s="2">
        <v>-1980152</v>
      </c>
      <c r="D20" s="3"/>
      <c r="E20" s="2">
        <f t="shared" si="0"/>
        <v>-1980152</v>
      </c>
      <c r="F20" s="2" t="s">
        <v>34</v>
      </c>
    </row>
    <row r="21" spans="1:6" x14ac:dyDescent="0.25">
      <c r="A21" s="2">
        <v>17</v>
      </c>
      <c r="B21" s="1" t="s">
        <v>35</v>
      </c>
      <c r="C21" s="2">
        <v>110828</v>
      </c>
      <c r="D21" s="3"/>
      <c r="E21" s="2">
        <f t="shared" si="0"/>
        <v>110828</v>
      </c>
      <c r="F21" s="2" t="s">
        <v>36</v>
      </c>
    </row>
    <row r="22" spans="1:6" ht="30" x14ac:dyDescent="0.25">
      <c r="A22" s="2">
        <v>18</v>
      </c>
      <c r="B22" s="1" t="s">
        <v>37</v>
      </c>
      <c r="C22" s="2">
        <v>440881</v>
      </c>
      <c r="D22" s="3"/>
      <c r="E22" s="2">
        <f t="shared" si="0"/>
        <v>440881</v>
      </c>
      <c r="F22" s="2" t="s">
        <v>38</v>
      </c>
    </row>
    <row r="23" spans="1:6" x14ac:dyDescent="0.25">
      <c r="A23" s="2">
        <v>19</v>
      </c>
      <c r="B23" s="1" t="s">
        <v>39</v>
      </c>
      <c r="C23" s="2">
        <v>-927398</v>
      </c>
      <c r="D23" s="3"/>
      <c r="E23" s="2">
        <f t="shared" si="0"/>
        <v>-927398</v>
      </c>
      <c r="F23" s="2" t="s">
        <v>40</v>
      </c>
    </row>
    <row r="24" spans="1:6" x14ac:dyDescent="0.25">
      <c r="A24" s="2">
        <v>20</v>
      </c>
      <c r="B24" s="1" t="s">
        <v>41</v>
      </c>
      <c r="C24" s="2">
        <v>88534</v>
      </c>
      <c r="D24" s="3"/>
      <c r="E24" s="2">
        <f t="shared" si="0"/>
        <v>88534</v>
      </c>
      <c r="F24" s="2" t="s">
        <v>42</v>
      </c>
    </row>
    <row r="25" spans="1:6" ht="30" x14ac:dyDescent="0.25">
      <c r="A25" s="2">
        <v>21</v>
      </c>
      <c r="B25" s="1" t="s">
        <v>43</v>
      </c>
      <c r="C25" s="2">
        <v>-32651</v>
      </c>
      <c r="D25" s="3"/>
      <c r="E25" s="2">
        <f t="shared" si="0"/>
        <v>-32651</v>
      </c>
      <c r="F25" s="2" t="s">
        <v>44</v>
      </c>
    </row>
    <row r="26" spans="1:6" x14ac:dyDescent="0.25">
      <c r="A26" s="2">
        <v>22</v>
      </c>
      <c r="B26" s="1" t="s">
        <v>45</v>
      </c>
      <c r="C26" s="2">
        <v>-340492</v>
      </c>
      <c r="D26" s="3"/>
      <c r="E26" s="2">
        <f t="shared" si="0"/>
        <v>-340492</v>
      </c>
      <c r="F26" s="2" t="s">
        <v>46</v>
      </c>
    </row>
    <row r="27" spans="1:6" x14ac:dyDescent="0.25">
      <c r="A27" s="2">
        <v>23</v>
      </c>
      <c r="B27" s="4" t="s">
        <v>47</v>
      </c>
      <c r="C27" s="2">
        <v>1750106</v>
      </c>
      <c r="D27" s="3"/>
      <c r="E27" s="2">
        <f t="shared" si="0"/>
        <v>1750106</v>
      </c>
      <c r="F27" s="2" t="s">
        <v>48</v>
      </c>
    </row>
    <row r="28" spans="1:6" x14ac:dyDescent="0.25">
      <c r="A28" s="2">
        <v>24</v>
      </c>
      <c r="B28" s="4" t="s">
        <v>49</v>
      </c>
      <c r="C28" s="2">
        <v>-111735</v>
      </c>
      <c r="D28" s="3"/>
      <c r="E28" s="2">
        <f t="shared" si="0"/>
        <v>-111735</v>
      </c>
      <c r="F28" s="2" t="s">
        <v>50</v>
      </c>
    </row>
    <row r="29" spans="1:6" x14ac:dyDescent="0.25">
      <c r="A29" s="2">
        <v>25</v>
      </c>
      <c r="B29" s="4" t="s">
        <v>51</v>
      </c>
      <c r="C29" s="2">
        <v>-520543</v>
      </c>
      <c r="D29" s="3"/>
      <c r="E29" s="2">
        <f t="shared" si="0"/>
        <v>-520543</v>
      </c>
      <c r="F29" s="2" t="s">
        <v>52</v>
      </c>
    </row>
    <row r="30" spans="1:6" ht="30" x14ac:dyDescent="0.25">
      <c r="A30" s="2">
        <v>26</v>
      </c>
      <c r="B30" s="4" t="s">
        <v>53</v>
      </c>
      <c r="C30" s="2">
        <v>-1300705</v>
      </c>
      <c r="D30" s="3"/>
      <c r="E30" s="2">
        <f t="shared" si="0"/>
        <v>-1300705</v>
      </c>
      <c r="F30" s="2">
        <v>2302.2017999999998</v>
      </c>
    </row>
    <row r="31" spans="1:6" ht="45" x14ac:dyDescent="0.25">
      <c r="A31" s="2">
        <v>27</v>
      </c>
      <c r="B31" s="4" t="s">
        <v>54</v>
      </c>
      <c r="C31" s="2">
        <v>-43970</v>
      </c>
      <c r="D31" s="3"/>
      <c r="E31" s="2">
        <f t="shared" si="0"/>
        <v>-43970</v>
      </c>
      <c r="F31" s="2" t="s">
        <v>18</v>
      </c>
    </row>
    <row r="32" spans="1:6" ht="45" x14ac:dyDescent="0.25">
      <c r="A32" s="2">
        <v>28</v>
      </c>
      <c r="B32" s="4" t="s">
        <v>55</v>
      </c>
      <c r="C32" s="2">
        <v>57491</v>
      </c>
      <c r="D32" s="3"/>
      <c r="E32" s="2">
        <f t="shared" si="0"/>
        <v>57491</v>
      </c>
      <c r="F32" s="2" t="s">
        <v>56</v>
      </c>
    </row>
    <row r="33" spans="1:6" ht="45" x14ac:dyDescent="0.25">
      <c r="A33" s="2">
        <v>29</v>
      </c>
      <c r="B33" s="4" t="s">
        <v>57</v>
      </c>
      <c r="C33" s="2">
        <v>-349308</v>
      </c>
      <c r="D33" s="3"/>
      <c r="E33" s="2">
        <f t="shared" si="0"/>
        <v>-349308</v>
      </c>
      <c r="F33" s="2" t="s">
        <v>58</v>
      </c>
    </row>
    <row r="34" spans="1:6" ht="30" x14ac:dyDescent="0.25">
      <c r="A34" s="2">
        <v>30</v>
      </c>
      <c r="B34" s="4" t="s">
        <v>59</v>
      </c>
      <c r="C34" s="2">
        <v>-6080</v>
      </c>
      <c r="D34" s="3"/>
      <c r="E34" s="2">
        <f t="shared" si="0"/>
        <v>-6080</v>
      </c>
      <c r="F34" s="2" t="s">
        <v>60</v>
      </c>
    </row>
    <row r="35" spans="1:6" ht="30" x14ac:dyDescent="0.25">
      <c r="A35" s="2">
        <v>31</v>
      </c>
      <c r="B35" s="4" t="s">
        <v>61</v>
      </c>
      <c r="C35" s="2">
        <v>-125272</v>
      </c>
      <c r="D35" s="3"/>
      <c r="E35" s="2">
        <f t="shared" si="0"/>
        <v>-125272</v>
      </c>
      <c r="F35" s="2" t="s">
        <v>62</v>
      </c>
    </row>
    <row r="36" spans="1:6" x14ac:dyDescent="0.25">
      <c r="A36" s="2">
        <v>32</v>
      </c>
      <c r="B36" s="4" t="s">
        <v>63</v>
      </c>
      <c r="C36" s="2">
        <v>1233655</v>
      </c>
      <c r="D36" s="3"/>
      <c r="E36" s="2">
        <f t="shared" si="0"/>
        <v>1233655</v>
      </c>
      <c r="F36" s="2" t="s">
        <v>64</v>
      </c>
    </row>
    <row r="37" spans="1:6" ht="30" x14ac:dyDescent="0.25">
      <c r="A37" s="2">
        <v>33</v>
      </c>
      <c r="B37" s="4" t="s">
        <v>65</v>
      </c>
      <c r="C37" s="2">
        <v>1346</v>
      </c>
      <c r="D37" s="3"/>
      <c r="E37" s="2">
        <f t="shared" si="0"/>
        <v>1346</v>
      </c>
      <c r="F37" s="2" t="s">
        <v>66</v>
      </c>
    </row>
    <row r="38" spans="1:6" ht="30" x14ac:dyDescent="0.25">
      <c r="A38" s="2">
        <v>34</v>
      </c>
      <c r="B38" s="4" t="s">
        <v>67</v>
      </c>
      <c r="C38" s="2">
        <v>-114897</v>
      </c>
      <c r="D38" s="3"/>
      <c r="E38" s="2">
        <f t="shared" si="0"/>
        <v>-114897</v>
      </c>
      <c r="F38" s="2" t="s">
        <v>68</v>
      </c>
    </row>
    <row r="39" spans="1:6" x14ac:dyDescent="0.25">
      <c r="A39" s="2">
        <v>35</v>
      </c>
      <c r="B39" s="4" t="s">
        <v>69</v>
      </c>
      <c r="C39" s="2">
        <v>316277</v>
      </c>
      <c r="D39" s="3"/>
      <c r="E39" s="2">
        <f t="shared" si="0"/>
        <v>316277</v>
      </c>
      <c r="F39" s="2" t="s">
        <v>70</v>
      </c>
    </row>
    <row r="40" spans="1:6" ht="30" x14ac:dyDescent="0.25">
      <c r="A40" s="2">
        <v>36</v>
      </c>
      <c r="B40" s="4" t="s">
        <v>71</v>
      </c>
      <c r="C40" s="2">
        <v>169977</v>
      </c>
      <c r="D40" s="3"/>
      <c r="E40" s="2">
        <f t="shared" si="0"/>
        <v>169977</v>
      </c>
      <c r="F40" s="2" t="s">
        <v>72</v>
      </c>
    </row>
    <row r="41" spans="1:6" x14ac:dyDescent="0.25">
      <c r="A41" s="2">
        <v>37</v>
      </c>
      <c r="B41" s="4" t="s">
        <v>73</v>
      </c>
      <c r="C41" s="2">
        <v>8446683</v>
      </c>
      <c r="D41" s="3"/>
      <c r="E41" s="2">
        <f t="shared" si="0"/>
        <v>8446683</v>
      </c>
      <c r="F41" s="2" t="s">
        <v>74</v>
      </c>
    </row>
    <row r="42" spans="1:6" x14ac:dyDescent="0.25">
      <c r="A42" s="2">
        <v>38</v>
      </c>
      <c r="B42" s="4" t="s">
        <v>75</v>
      </c>
      <c r="C42" s="2">
        <v>49663584</v>
      </c>
      <c r="D42" s="3"/>
      <c r="E42" s="2">
        <f t="shared" si="0"/>
        <v>49663584</v>
      </c>
      <c r="F42" s="2" t="s">
        <v>76</v>
      </c>
    </row>
    <row r="43" spans="1:6" ht="45" x14ac:dyDescent="0.25">
      <c r="A43" s="2">
        <v>39</v>
      </c>
      <c r="B43" s="4" t="s">
        <v>77</v>
      </c>
      <c r="C43" s="2">
        <v>-10124</v>
      </c>
      <c r="D43" s="3"/>
      <c r="E43" s="2">
        <f t="shared" si="0"/>
        <v>-10124</v>
      </c>
      <c r="F43" s="9" t="s">
        <v>320</v>
      </c>
    </row>
    <row r="44" spans="1:6" ht="45" x14ac:dyDescent="0.25">
      <c r="A44" s="2">
        <v>40</v>
      </c>
      <c r="B44" s="4" t="s">
        <v>78</v>
      </c>
      <c r="C44" s="2">
        <v>1523069</v>
      </c>
      <c r="D44" s="3"/>
      <c r="E44" s="2">
        <f t="shared" si="0"/>
        <v>1523069</v>
      </c>
      <c r="F44" s="2" t="s">
        <v>79</v>
      </c>
    </row>
    <row r="45" spans="1:6" ht="30" x14ac:dyDescent="0.25">
      <c r="A45" s="2">
        <v>41</v>
      </c>
      <c r="B45" s="4" t="s">
        <v>80</v>
      </c>
      <c r="C45" s="2">
        <v>8213</v>
      </c>
      <c r="D45" s="3"/>
      <c r="E45" s="2">
        <f t="shared" si="0"/>
        <v>8213</v>
      </c>
      <c r="F45" s="2" t="s">
        <v>81</v>
      </c>
    </row>
    <row r="46" spans="1:6" ht="45" x14ac:dyDescent="0.25">
      <c r="A46" s="2">
        <v>42</v>
      </c>
      <c r="B46" s="4" t="s">
        <v>82</v>
      </c>
      <c r="C46" s="2">
        <v>32572213</v>
      </c>
      <c r="D46" s="3"/>
      <c r="E46" s="2">
        <f t="shared" si="0"/>
        <v>32572213</v>
      </c>
      <c r="F46" s="2" t="s">
        <v>83</v>
      </c>
    </row>
    <row r="47" spans="1:6" ht="30" x14ac:dyDescent="0.25">
      <c r="A47" s="2">
        <v>43</v>
      </c>
      <c r="B47" s="4" t="s">
        <v>84</v>
      </c>
      <c r="C47" s="2">
        <v>1939159</v>
      </c>
      <c r="D47" s="3"/>
      <c r="E47" s="2">
        <f t="shared" si="0"/>
        <v>1939159</v>
      </c>
      <c r="F47" s="2" t="s">
        <v>85</v>
      </c>
    </row>
    <row r="48" spans="1:6" ht="30" x14ac:dyDescent="0.25">
      <c r="A48" s="2">
        <v>44</v>
      </c>
      <c r="B48" s="4" t="s">
        <v>86</v>
      </c>
      <c r="C48" s="2">
        <v>377310</v>
      </c>
      <c r="D48" s="3"/>
      <c r="E48" s="2">
        <f t="shared" si="0"/>
        <v>377310</v>
      </c>
      <c r="F48" s="2" t="s">
        <v>87</v>
      </c>
    </row>
    <row r="49" spans="1:6" x14ac:dyDescent="0.25">
      <c r="A49" s="2">
        <v>45</v>
      </c>
      <c r="B49" s="4" t="s">
        <v>88</v>
      </c>
      <c r="C49" s="2">
        <v>393173</v>
      </c>
      <c r="D49" s="3"/>
      <c r="E49" s="2">
        <f t="shared" si="0"/>
        <v>393173</v>
      </c>
      <c r="F49" s="2" t="s">
        <v>89</v>
      </c>
    </row>
    <row r="50" spans="1:6" ht="30" x14ac:dyDescent="0.25">
      <c r="A50" s="2">
        <v>46</v>
      </c>
      <c r="B50" s="4" t="s">
        <v>90</v>
      </c>
      <c r="C50" s="2">
        <v>9975</v>
      </c>
      <c r="D50" s="3"/>
      <c r="E50" s="2">
        <f t="shared" si="0"/>
        <v>9975</v>
      </c>
      <c r="F50" s="2" t="s">
        <v>91</v>
      </c>
    </row>
    <row r="51" spans="1:6" x14ac:dyDescent="0.25">
      <c r="A51" s="2">
        <v>47</v>
      </c>
      <c r="B51" s="4" t="s">
        <v>92</v>
      </c>
      <c r="C51" s="2">
        <v>853043</v>
      </c>
      <c r="D51" s="3"/>
      <c r="E51" s="2">
        <f t="shared" si="0"/>
        <v>853043</v>
      </c>
      <c r="F51" s="2" t="s">
        <v>93</v>
      </c>
    </row>
    <row r="52" spans="1:6" ht="30" x14ac:dyDescent="0.25">
      <c r="A52" s="2">
        <v>48</v>
      </c>
      <c r="B52" s="4" t="s">
        <v>94</v>
      </c>
      <c r="C52" s="2">
        <v>760182</v>
      </c>
      <c r="D52" s="3"/>
      <c r="E52" s="2">
        <f t="shared" si="0"/>
        <v>760182</v>
      </c>
      <c r="F52" s="2" t="s">
        <v>95</v>
      </c>
    </row>
    <row r="53" spans="1:6" x14ac:dyDescent="0.25">
      <c r="A53" s="2">
        <v>49</v>
      </c>
      <c r="B53" s="4" t="s">
        <v>96</v>
      </c>
      <c r="C53" s="2">
        <v>732812</v>
      </c>
      <c r="D53" s="3"/>
      <c r="E53" s="2">
        <f t="shared" si="0"/>
        <v>732812</v>
      </c>
      <c r="F53" s="2" t="s">
        <v>97</v>
      </c>
    </row>
    <row r="54" spans="1:6" x14ac:dyDescent="0.25">
      <c r="A54" s="2">
        <v>50</v>
      </c>
      <c r="B54" s="4" t="s">
        <v>98</v>
      </c>
      <c r="C54" s="2">
        <v>349754</v>
      </c>
      <c r="D54" s="3"/>
      <c r="E54" s="2">
        <f t="shared" si="0"/>
        <v>349754</v>
      </c>
      <c r="F54" s="2" t="s">
        <v>99</v>
      </c>
    </row>
    <row r="55" spans="1:6" ht="30" x14ac:dyDescent="0.25">
      <c r="A55" s="2">
        <v>51</v>
      </c>
      <c r="B55" s="4" t="s">
        <v>100</v>
      </c>
      <c r="C55" s="2">
        <v>3849074</v>
      </c>
      <c r="D55" s="3"/>
      <c r="E55" s="2">
        <f t="shared" si="0"/>
        <v>3849074</v>
      </c>
      <c r="F55" s="2" t="s">
        <v>101</v>
      </c>
    </row>
    <row r="56" spans="1:6" ht="30" x14ac:dyDescent="0.25">
      <c r="A56" s="2">
        <v>52</v>
      </c>
      <c r="B56" s="4" t="s">
        <v>102</v>
      </c>
      <c r="C56" s="2">
        <v>4802953</v>
      </c>
      <c r="D56" s="3"/>
      <c r="E56" s="2">
        <f t="shared" si="0"/>
        <v>4802953</v>
      </c>
      <c r="F56" s="2" t="s">
        <v>103</v>
      </c>
    </row>
    <row r="57" spans="1:6" x14ac:dyDescent="0.25">
      <c r="A57" s="2">
        <v>53</v>
      </c>
      <c r="B57" s="7" t="s">
        <v>104</v>
      </c>
      <c r="C57" s="2">
        <v>-653296</v>
      </c>
      <c r="D57" s="3"/>
      <c r="E57" s="2">
        <f t="shared" si="0"/>
        <v>-653296</v>
      </c>
      <c r="F57" s="9" t="s">
        <v>322</v>
      </c>
    </row>
    <row r="58" spans="1:6" ht="26.25" x14ac:dyDescent="0.25">
      <c r="A58" s="2">
        <v>54</v>
      </c>
      <c r="B58" s="7" t="s">
        <v>105</v>
      </c>
      <c r="C58" s="2">
        <v>-167898</v>
      </c>
      <c r="D58" s="3"/>
      <c r="E58" s="2">
        <f t="shared" si="0"/>
        <v>-167898</v>
      </c>
      <c r="F58" s="9" t="s">
        <v>321</v>
      </c>
    </row>
    <row r="59" spans="1:6" ht="26.25" x14ac:dyDescent="0.25">
      <c r="A59" s="2">
        <v>55</v>
      </c>
      <c r="B59" s="7" t="s">
        <v>106</v>
      </c>
      <c r="C59" s="2">
        <v>-182248</v>
      </c>
      <c r="D59" s="3"/>
      <c r="E59" s="2">
        <f t="shared" si="0"/>
        <v>-182248</v>
      </c>
      <c r="F59" s="9" t="s">
        <v>323</v>
      </c>
    </row>
    <row r="60" spans="1:6" x14ac:dyDescent="0.25">
      <c r="A60" s="2">
        <v>56</v>
      </c>
      <c r="B60" s="7" t="s">
        <v>107</v>
      </c>
      <c r="C60" s="2">
        <v>-137814</v>
      </c>
      <c r="D60" s="3"/>
      <c r="E60" s="2">
        <f t="shared" si="0"/>
        <v>-137814</v>
      </c>
      <c r="F60" s="2" t="s">
        <v>108</v>
      </c>
    </row>
    <row r="61" spans="1:6" ht="26.25" x14ac:dyDescent="0.25">
      <c r="A61" s="2">
        <v>57</v>
      </c>
      <c r="B61" s="7" t="s">
        <v>109</v>
      </c>
      <c r="C61" s="2">
        <v>-233641</v>
      </c>
      <c r="D61" s="3"/>
      <c r="E61" s="2">
        <f t="shared" si="0"/>
        <v>-233641</v>
      </c>
      <c r="F61" s="2" t="s">
        <v>110</v>
      </c>
    </row>
    <row r="62" spans="1:6" ht="191.25" x14ac:dyDescent="0.25">
      <c r="A62" s="2">
        <v>58</v>
      </c>
      <c r="B62" s="27" t="s">
        <v>313</v>
      </c>
      <c r="C62" s="28">
        <v>-414961</v>
      </c>
      <c r="D62" s="28"/>
      <c r="E62" s="28">
        <f t="shared" si="0"/>
        <v>-414961</v>
      </c>
      <c r="F62" s="29" t="s">
        <v>111</v>
      </c>
    </row>
    <row r="63" spans="1:6" ht="76.5" x14ac:dyDescent="0.25">
      <c r="A63" s="2">
        <v>59</v>
      </c>
      <c r="B63" s="27" t="s">
        <v>112</v>
      </c>
      <c r="C63" s="28">
        <v>270060</v>
      </c>
      <c r="D63" s="28"/>
      <c r="E63" s="28">
        <f t="shared" si="0"/>
        <v>270060</v>
      </c>
      <c r="F63" s="29" t="s">
        <v>113</v>
      </c>
    </row>
    <row r="64" spans="1:6" ht="114.75" x14ac:dyDescent="0.25">
      <c r="A64" s="2">
        <v>60</v>
      </c>
      <c r="B64" s="27" t="s">
        <v>114</v>
      </c>
      <c r="C64" s="28">
        <v>-268891</v>
      </c>
      <c r="D64" s="28"/>
      <c r="E64" s="28">
        <f t="shared" si="0"/>
        <v>-268891</v>
      </c>
      <c r="F64" s="29" t="s">
        <v>115</v>
      </c>
    </row>
    <row r="65" spans="1:6" ht="114.75" x14ac:dyDescent="0.25">
      <c r="A65" s="2">
        <v>61</v>
      </c>
      <c r="B65" s="27" t="s">
        <v>116</v>
      </c>
      <c r="C65" s="28">
        <v>-6211</v>
      </c>
      <c r="D65" s="28"/>
      <c r="E65" s="28">
        <f t="shared" si="0"/>
        <v>-6211</v>
      </c>
      <c r="F65" s="29" t="s">
        <v>117</v>
      </c>
    </row>
    <row r="66" spans="1:6" ht="102" x14ac:dyDescent="0.25">
      <c r="A66" s="2">
        <v>62</v>
      </c>
      <c r="B66" s="27" t="s">
        <v>118</v>
      </c>
      <c r="C66" s="28">
        <v>368288</v>
      </c>
      <c r="D66" s="28"/>
      <c r="E66" s="28">
        <f t="shared" si="0"/>
        <v>368288</v>
      </c>
      <c r="F66" s="29" t="s">
        <v>119</v>
      </c>
    </row>
    <row r="67" spans="1:6" ht="114.75" x14ac:dyDescent="0.25">
      <c r="A67" s="2">
        <v>63</v>
      </c>
      <c r="B67" s="27" t="s">
        <v>120</v>
      </c>
      <c r="C67" s="28">
        <v>-444595</v>
      </c>
      <c r="D67" s="28"/>
      <c r="E67" s="28">
        <f t="shared" si="0"/>
        <v>-444595</v>
      </c>
      <c r="F67" s="29" t="s">
        <v>121</v>
      </c>
    </row>
    <row r="68" spans="1:6" ht="51" x14ac:dyDescent="0.25">
      <c r="A68" s="2">
        <v>64</v>
      </c>
      <c r="B68" s="27" t="s">
        <v>122</v>
      </c>
      <c r="C68" s="28">
        <v>-118669</v>
      </c>
      <c r="D68" s="28"/>
      <c r="E68" s="28">
        <f t="shared" si="0"/>
        <v>-118669</v>
      </c>
      <c r="F68" s="29" t="s">
        <v>123</v>
      </c>
    </row>
    <row r="69" spans="1:6" ht="63.75" x14ac:dyDescent="0.25">
      <c r="A69" s="2">
        <v>65</v>
      </c>
      <c r="B69" s="27" t="s">
        <v>124</v>
      </c>
      <c r="C69" s="28">
        <v>-5897</v>
      </c>
      <c r="D69" s="28"/>
      <c r="E69" s="28">
        <f t="shared" si="0"/>
        <v>-5897</v>
      </c>
      <c r="F69" s="29" t="s">
        <v>125</v>
      </c>
    </row>
    <row r="70" spans="1:6" ht="63.75" x14ac:dyDescent="0.25">
      <c r="A70" s="2">
        <v>66</v>
      </c>
      <c r="B70" s="27" t="s">
        <v>126</v>
      </c>
      <c r="C70" s="28">
        <v>-212816</v>
      </c>
      <c r="D70" s="28"/>
      <c r="E70" s="28">
        <f t="shared" ref="E70:E89" si="1">+C70+D70</f>
        <v>-212816</v>
      </c>
      <c r="F70" s="29" t="s">
        <v>121</v>
      </c>
    </row>
    <row r="71" spans="1:6" ht="106.5" x14ac:dyDescent="0.25">
      <c r="A71" s="2">
        <v>67</v>
      </c>
      <c r="B71" s="27" t="s">
        <v>319</v>
      </c>
      <c r="C71" s="28">
        <v>905</v>
      </c>
      <c r="D71" s="28"/>
      <c r="E71" s="28">
        <f t="shared" si="1"/>
        <v>905</v>
      </c>
      <c r="F71" s="29" t="s">
        <v>127</v>
      </c>
    </row>
    <row r="72" spans="1:6" ht="89.25" x14ac:dyDescent="0.25">
      <c r="A72" s="2">
        <v>68</v>
      </c>
      <c r="B72" s="27" t="s">
        <v>128</v>
      </c>
      <c r="C72" s="28">
        <v>1114141</v>
      </c>
      <c r="D72" s="28"/>
      <c r="E72" s="28">
        <f t="shared" si="1"/>
        <v>1114141</v>
      </c>
      <c r="F72" s="29" t="s">
        <v>129</v>
      </c>
    </row>
    <row r="73" spans="1:6" ht="89.25" x14ac:dyDescent="0.25">
      <c r="A73" s="2">
        <v>69</v>
      </c>
      <c r="B73" s="27" t="s">
        <v>130</v>
      </c>
      <c r="C73" s="28">
        <v>-326737</v>
      </c>
      <c r="D73" s="28"/>
      <c r="E73" s="28">
        <f t="shared" si="1"/>
        <v>-326737</v>
      </c>
      <c r="F73" s="30" t="s">
        <v>131</v>
      </c>
    </row>
    <row r="74" spans="1:6" ht="63.75" x14ac:dyDescent="0.25">
      <c r="A74" s="2">
        <v>70</v>
      </c>
      <c r="B74" s="27" t="s">
        <v>132</v>
      </c>
      <c r="C74" s="28">
        <v>46594154</v>
      </c>
      <c r="D74" s="28"/>
      <c r="E74" s="28">
        <f t="shared" si="1"/>
        <v>46594154</v>
      </c>
      <c r="F74" s="29" t="s">
        <v>133</v>
      </c>
    </row>
    <row r="75" spans="1:6" ht="102" x14ac:dyDescent="0.25">
      <c r="A75" s="2">
        <v>71</v>
      </c>
      <c r="B75" s="27" t="s">
        <v>134</v>
      </c>
      <c r="C75" s="28">
        <v>103688</v>
      </c>
      <c r="D75" s="28"/>
      <c r="E75" s="28">
        <f t="shared" si="1"/>
        <v>103688</v>
      </c>
      <c r="F75" s="29" t="s">
        <v>135</v>
      </c>
    </row>
    <row r="76" spans="1:6" ht="75" x14ac:dyDescent="0.25">
      <c r="A76" s="2">
        <v>72</v>
      </c>
      <c r="B76" s="27" t="s">
        <v>318</v>
      </c>
      <c r="C76" s="28">
        <v>25601051</v>
      </c>
      <c r="D76" s="28"/>
      <c r="E76" s="28">
        <f t="shared" si="1"/>
        <v>25601051</v>
      </c>
      <c r="F76" s="29" t="s">
        <v>136</v>
      </c>
    </row>
    <row r="77" spans="1:6" ht="90" x14ac:dyDescent="0.25">
      <c r="A77" s="2">
        <v>73</v>
      </c>
      <c r="B77" s="27" t="s">
        <v>317</v>
      </c>
      <c r="C77" s="28">
        <v>-85199</v>
      </c>
      <c r="D77" s="28"/>
      <c r="E77" s="28">
        <f t="shared" si="1"/>
        <v>-85199</v>
      </c>
      <c r="F77" s="29" t="s">
        <v>121</v>
      </c>
    </row>
    <row r="78" spans="1:6" ht="51" x14ac:dyDescent="0.25">
      <c r="A78" s="2">
        <v>74</v>
      </c>
      <c r="B78" s="27" t="s">
        <v>137</v>
      </c>
      <c r="C78" s="28">
        <v>-307373</v>
      </c>
      <c r="D78" s="28"/>
      <c r="E78" s="28">
        <f t="shared" si="1"/>
        <v>-307373</v>
      </c>
      <c r="F78" s="30" t="s">
        <v>138</v>
      </c>
    </row>
    <row r="79" spans="1:6" ht="76.5" x14ac:dyDescent="0.25">
      <c r="A79" s="2">
        <v>75</v>
      </c>
      <c r="B79" s="27" t="s">
        <v>139</v>
      </c>
      <c r="C79" s="28">
        <v>190131</v>
      </c>
      <c r="D79" s="28"/>
      <c r="E79" s="28">
        <f t="shared" si="1"/>
        <v>190131</v>
      </c>
      <c r="F79" s="30" t="s">
        <v>101</v>
      </c>
    </row>
    <row r="80" spans="1:6" ht="51" x14ac:dyDescent="0.25">
      <c r="A80" s="2">
        <v>76</v>
      </c>
      <c r="B80" s="27" t="s">
        <v>140</v>
      </c>
      <c r="C80" s="28">
        <v>-283</v>
      </c>
      <c r="D80" s="28"/>
      <c r="E80" s="28">
        <f t="shared" si="1"/>
        <v>-283</v>
      </c>
      <c r="F80" s="29" t="s">
        <v>121</v>
      </c>
    </row>
    <row r="81" spans="1:6" ht="63.75" x14ac:dyDescent="0.25">
      <c r="A81" s="2">
        <v>77</v>
      </c>
      <c r="B81" s="27" t="s">
        <v>141</v>
      </c>
      <c r="C81" s="28">
        <v>295211</v>
      </c>
      <c r="D81" s="28"/>
      <c r="E81" s="28">
        <f t="shared" si="1"/>
        <v>295211</v>
      </c>
      <c r="F81" s="30" t="s">
        <v>72</v>
      </c>
    </row>
    <row r="82" spans="1:6" ht="38.25" x14ac:dyDescent="0.25">
      <c r="A82" s="2">
        <v>78</v>
      </c>
      <c r="B82" s="27" t="s">
        <v>142</v>
      </c>
      <c r="C82" s="28">
        <v>-801988</v>
      </c>
      <c r="D82" s="28"/>
      <c r="E82" s="28">
        <f t="shared" si="1"/>
        <v>-801988</v>
      </c>
      <c r="F82" s="29" t="s">
        <v>121</v>
      </c>
    </row>
    <row r="83" spans="1:6" ht="38.25" x14ac:dyDescent="0.25">
      <c r="A83" s="2">
        <v>79</v>
      </c>
      <c r="B83" s="27" t="s">
        <v>143</v>
      </c>
      <c r="C83" s="28">
        <v>195806</v>
      </c>
      <c r="D83" s="28"/>
      <c r="E83" s="28">
        <f t="shared" si="1"/>
        <v>195806</v>
      </c>
      <c r="F83" s="30" t="s">
        <v>144</v>
      </c>
    </row>
    <row r="84" spans="1:6" ht="63.75" x14ac:dyDescent="0.25">
      <c r="A84" s="2">
        <v>80</v>
      </c>
      <c r="B84" s="27" t="s">
        <v>145</v>
      </c>
      <c r="C84" s="28">
        <v>126821</v>
      </c>
      <c r="D84" s="28"/>
      <c r="E84" s="28">
        <f t="shared" si="1"/>
        <v>126821</v>
      </c>
      <c r="F84" s="30" t="s">
        <v>146</v>
      </c>
    </row>
    <row r="85" spans="1:6" ht="114.75" x14ac:dyDescent="0.25">
      <c r="A85" s="2">
        <v>81</v>
      </c>
      <c r="B85" s="27" t="s">
        <v>147</v>
      </c>
      <c r="C85" s="28">
        <v>362670</v>
      </c>
      <c r="D85" s="28"/>
      <c r="E85" s="28">
        <f t="shared" si="1"/>
        <v>362670</v>
      </c>
      <c r="F85" s="30" t="s">
        <v>148</v>
      </c>
    </row>
    <row r="86" spans="1:6" ht="51" x14ac:dyDescent="0.25">
      <c r="A86" s="2">
        <v>82</v>
      </c>
      <c r="B86" s="27" t="s">
        <v>149</v>
      </c>
      <c r="C86" s="28">
        <v>-149735</v>
      </c>
      <c r="D86" s="28"/>
      <c r="E86" s="28">
        <f t="shared" si="1"/>
        <v>-149735</v>
      </c>
      <c r="F86" s="30" t="s">
        <v>99</v>
      </c>
    </row>
    <row r="87" spans="1:6" ht="121.5" x14ac:dyDescent="0.25">
      <c r="A87" s="2">
        <v>83</v>
      </c>
      <c r="B87" s="27" t="s">
        <v>314</v>
      </c>
      <c r="C87" s="28">
        <v>3123137</v>
      </c>
      <c r="D87" s="28"/>
      <c r="E87" s="28">
        <f t="shared" si="1"/>
        <v>3123137</v>
      </c>
      <c r="F87" s="30" t="s">
        <v>150</v>
      </c>
    </row>
    <row r="88" spans="1:6" ht="68.25" x14ac:dyDescent="0.25">
      <c r="A88" s="2">
        <v>84</v>
      </c>
      <c r="B88" s="27" t="s">
        <v>316</v>
      </c>
      <c r="C88" s="28">
        <v>351103</v>
      </c>
      <c r="D88" s="28"/>
      <c r="E88" s="28">
        <f t="shared" si="1"/>
        <v>351103</v>
      </c>
      <c r="F88" s="30" t="s">
        <v>151</v>
      </c>
    </row>
    <row r="89" spans="1:6" ht="55.5" x14ac:dyDescent="0.25">
      <c r="A89" s="2">
        <v>85</v>
      </c>
      <c r="B89" s="27" t="s">
        <v>315</v>
      </c>
      <c r="C89" s="28">
        <v>140102</v>
      </c>
      <c r="D89" s="28"/>
      <c r="E89" s="28">
        <f t="shared" si="1"/>
        <v>140102</v>
      </c>
      <c r="F89" s="30" t="s">
        <v>152</v>
      </c>
    </row>
    <row r="90" spans="1:6" ht="15.75" thickBot="1" x14ac:dyDescent="0.3">
      <c r="B90" s="27" t="s">
        <v>3</v>
      </c>
      <c r="C90" s="31">
        <f>SUM(C5:C89)</f>
        <v>228650605</v>
      </c>
      <c r="D90" s="31">
        <f t="shared" ref="D90:E90" si="2">SUM(D5:D89)</f>
        <v>0</v>
      </c>
      <c r="E90" s="31">
        <f t="shared" si="2"/>
        <v>228650605</v>
      </c>
    </row>
    <row r="91" spans="1:6" ht="15.75" thickTop="1" x14ac:dyDescent="0.25"/>
    <row r="92" spans="1:6" ht="24" customHeight="1" x14ac:dyDescent="0.25">
      <c r="A92" s="54" t="s">
        <v>156</v>
      </c>
      <c r="B92" s="54"/>
    </row>
    <row r="94" spans="1:6" x14ac:dyDescent="0.25">
      <c r="A94" s="55" t="s">
        <v>154</v>
      </c>
      <c r="B94" s="56" t="s">
        <v>0</v>
      </c>
      <c r="C94" s="55" t="s">
        <v>1</v>
      </c>
      <c r="D94" s="55" t="s">
        <v>2</v>
      </c>
      <c r="E94" s="57" t="s">
        <v>3</v>
      </c>
      <c r="F94" s="58" t="s">
        <v>4</v>
      </c>
    </row>
    <row r="95" spans="1:6" x14ac:dyDescent="0.25">
      <c r="A95" s="55"/>
      <c r="B95" s="56"/>
      <c r="C95" s="55"/>
      <c r="D95" s="55"/>
      <c r="E95" s="57"/>
      <c r="F95" s="58"/>
    </row>
    <row r="96" spans="1:6" ht="45" x14ac:dyDescent="0.25">
      <c r="A96" s="2">
        <v>1</v>
      </c>
      <c r="B96" s="4" t="s">
        <v>157</v>
      </c>
      <c r="C96" s="2">
        <v>4535580</v>
      </c>
      <c r="D96" s="3"/>
      <c r="E96" s="2">
        <f t="shared" ref="E96:E113" si="3">+C96+D96</f>
        <v>4535580</v>
      </c>
      <c r="F96" s="2" t="s">
        <v>158</v>
      </c>
    </row>
    <row r="97" spans="1:6" ht="31.5" x14ac:dyDescent="0.25">
      <c r="A97" s="2">
        <v>2</v>
      </c>
      <c r="B97" s="24" t="s">
        <v>312</v>
      </c>
      <c r="C97" s="25">
        <v>459678</v>
      </c>
      <c r="D97" s="25"/>
      <c r="E97" s="2">
        <f t="shared" si="3"/>
        <v>459678</v>
      </c>
      <c r="F97" s="25"/>
    </row>
    <row r="98" spans="1:6" ht="30" x14ac:dyDescent="0.25">
      <c r="A98" s="2">
        <v>3</v>
      </c>
      <c r="B98" s="4" t="s">
        <v>159</v>
      </c>
      <c r="C98" s="2">
        <v>95973</v>
      </c>
      <c r="D98" s="3"/>
      <c r="E98" s="2">
        <f t="shared" si="3"/>
        <v>95973</v>
      </c>
      <c r="F98" s="2" t="s">
        <v>160</v>
      </c>
    </row>
    <row r="99" spans="1:6" ht="45" x14ac:dyDescent="0.25">
      <c r="A99" s="2">
        <v>4</v>
      </c>
      <c r="B99" s="12" t="s">
        <v>161</v>
      </c>
      <c r="C99" s="2">
        <v>47796</v>
      </c>
      <c r="D99" s="3"/>
      <c r="E99" s="2">
        <f t="shared" si="3"/>
        <v>47796</v>
      </c>
      <c r="F99" s="2" t="s">
        <v>162</v>
      </c>
    </row>
    <row r="100" spans="1:6" ht="30" x14ac:dyDescent="0.25">
      <c r="A100" s="2">
        <v>5</v>
      </c>
      <c r="B100" s="4" t="s">
        <v>163</v>
      </c>
      <c r="C100" s="2">
        <v>-46278</v>
      </c>
      <c r="D100" s="3"/>
      <c r="E100" s="2">
        <f t="shared" si="3"/>
        <v>-46278</v>
      </c>
      <c r="F100" s="2" t="s">
        <v>164</v>
      </c>
    </row>
    <row r="101" spans="1:6" ht="30" x14ac:dyDescent="0.25">
      <c r="A101" s="2">
        <v>6</v>
      </c>
      <c r="B101" s="4" t="s">
        <v>165</v>
      </c>
      <c r="C101" s="2">
        <v>-570719</v>
      </c>
      <c r="D101" s="3"/>
      <c r="E101" s="2">
        <f t="shared" si="3"/>
        <v>-570719</v>
      </c>
      <c r="F101" s="2" t="s">
        <v>166</v>
      </c>
    </row>
    <row r="102" spans="1:6" ht="45" x14ac:dyDescent="0.25">
      <c r="A102" s="2">
        <v>7</v>
      </c>
      <c r="B102" s="4" t="s">
        <v>167</v>
      </c>
      <c r="C102" s="2">
        <v>1791</v>
      </c>
      <c r="D102" s="3"/>
      <c r="E102" s="2">
        <f t="shared" si="3"/>
        <v>1791</v>
      </c>
      <c r="F102" s="2" t="s">
        <v>168</v>
      </c>
    </row>
    <row r="103" spans="1:6" ht="30" x14ac:dyDescent="0.25">
      <c r="A103" s="2">
        <v>8</v>
      </c>
      <c r="B103" s="4" t="s">
        <v>169</v>
      </c>
      <c r="C103" s="2">
        <v>4624266</v>
      </c>
      <c r="D103" s="3"/>
      <c r="E103" s="2">
        <f t="shared" si="3"/>
        <v>4624266</v>
      </c>
      <c r="F103" s="2" t="s">
        <v>170</v>
      </c>
    </row>
    <row r="104" spans="1:6" ht="60" x14ac:dyDescent="0.25">
      <c r="A104" s="2">
        <v>9</v>
      </c>
      <c r="B104" s="4" t="s">
        <v>171</v>
      </c>
      <c r="C104" s="2">
        <v>-163138</v>
      </c>
      <c r="D104" s="3"/>
      <c r="E104" s="2">
        <f t="shared" si="3"/>
        <v>-163138</v>
      </c>
      <c r="F104" s="2" t="s">
        <v>168</v>
      </c>
    </row>
    <row r="105" spans="1:6" ht="30" x14ac:dyDescent="0.25">
      <c r="A105" s="2">
        <v>10</v>
      </c>
      <c r="B105" s="4" t="s">
        <v>172</v>
      </c>
      <c r="C105" s="2">
        <v>-7898</v>
      </c>
      <c r="D105" s="3"/>
      <c r="E105" s="2">
        <f t="shared" si="3"/>
        <v>-7898</v>
      </c>
      <c r="F105" s="2" t="s">
        <v>173</v>
      </c>
    </row>
    <row r="106" spans="1:6" ht="30" x14ac:dyDescent="0.25">
      <c r="A106" s="2">
        <v>11</v>
      </c>
      <c r="B106" s="4" t="s">
        <v>174</v>
      </c>
      <c r="C106" s="2">
        <v>3265265</v>
      </c>
      <c r="D106" s="3"/>
      <c r="E106" s="2">
        <f t="shared" si="3"/>
        <v>3265265</v>
      </c>
      <c r="F106" s="2" t="s">
        <v>6</v>
      </c>
    </row>
    <row r="107" spans="1:6" ht="30" x14ac:dyDescent="0.25">
      <c r="A107" s="2">
        <v>12</v>
      </c>
      <c r="B107" s="4" t="s">
        <v>175</v>
      </c>
      <c r="C107" s="2">
        <v>127562</v>
      </c>
      <c r="D107" s="3"/>
      <c r="E107" s="2">
        <f t="shared" si="3"/>
        <v>127562</v>
      </c>
      <c r="F107" s="2" t="s">
        <v>176</v>
      </c>
    </row>
    <row r="108" spans="1:6" ht="45" x14ac:dyDescent="0.25">
      <c r="A108" s="2">
        <v>13</v>
      </c>
      <c r="B108" s="4" t="s">
        <v>177</v>
      </c>
      <c r="C108" s="2">
        <v>2727804</v>
      </c>
      <c r="D108" s="3"/>
      <c r="E108" s="2">
        <f t="shared" si="3"/>
        <v>2727804</v>
      </c>
      <c r="F108" s="2" t="s">
        <v>178</v>
      </c>
    </row>
    <row r="109" spans="1:6" ht="45" x14ac:dyDescent="0.25">
      <c r="A109" s="2">
        <v>14</v>
      </c>
      <c r="B109" s="4" t="s">
        <v>179</v>
      </c>
      <c r="C109" s="2">
        <v>364750</v>
      </c>
      <c r="D109" s="3"/>
      <c r="E109" s="2">
        <f t="shared" si="3"/>
        <v>364750</v>
      </c>
      <c r="F109" s="2" t="s">
        <v>23</v>
      </c>
    </row>
    <row r="110" spans="1:6" ht="45" x14ac:dyDescent="0.25">
      <c r="A110" s="2">
        <v>15</v>
      </c>
      <c r="B110" s="4" t="s">
        <v>180</v>
      </c>
      <c r="C110" s="2">
        <v>19502</v>
      </c>
      <c r="D110" s="3"/>
      <c r="E110" s="2">
        <f t="shared" si="3"/>
        <v>19502</v>
      </c>
      <c r="F110" s="2" t="s">
        <v>181</v>
      </c>
    </row>
    <row r="111" spans="1:6" ht="30" x14ac:dyDescent="0.25">
      <c r="A111" s="2">
        <v>16</v>
      </c>
      <c r="B111" s="4" t="s">
        <v>182</v>
      </c>
      <c r="C111" s="2">
        <v>7362150</v>
      </c>
      <c r="D111" s="3"/>
      <c r="E111" s="2">
        <f t="shared" si="3"/>
        <v>7362150</v>
      </c>
      <c r="F111" s="2" t="s">
        <v>183</v>
      </c>
    </row>
    <row r="112" spans="1:6" ht="45" x14ac:dyDescent="0.25">
      <c r="A112" s="2">
        <v>17</v>
      </c>
      <c r="B112" s="4" t="s">
        <v>184</v>
      </c>
      <c r="C112" s="2">
        <v>534764</v>
      </c>
      <c r="D112" s="3"/>
      <c r="E112" s="2">
        <f t="shared" si="3"/>
        <v>534764</v>
      </c>
      <c r="F112" s="2" t="s">
        <v>185</v>
      </c>
    </row>
    <row r="113" spans="1:6" ht="30" x14ac:dyDescent="0.25">
      <c r="A113" s="2">
        <v>18</v>
      </c>
      <c r="B113" s="4" t="s">
        <v>186</v>
      </c>
      <c r="C113" s="2">
        <v>519902</v>
      </c>
      <c r="D113" s="3"/>
      <c r="E113" s="2">
        <f t="shared" si="3"/>
        <v>519902</v>
      </c>
      <c r="F113" s="2" t="s">
        <v>187</v>
      </c>
    </row>
    <row r="114" spans="1:6" ht="102" x14ac:dyDescent="0.25">
      <c r="A114" s="2">
        <v>19</v>
      </c>
      <c r="B114" s="32" t="s">
        <v>188</v>
      </c>
      <c r="C114" s="33">
        <v>113675</v>
      </c>
      <c r="D114" s="33"/>
      <c r="E114" s="33">
        <f t="shared" ref="E114:E132" si="4">C114+D114</f>
        <v>113675</v>
      </c>
      <c r="F114" s="34" t="s">
        <v>189</v>
      </c>
    </row>
    <row r="115" spans="1:6" ht="178.5" x14ac:dyDescent="0.25">
      <c r="A115" s="2">
        <v>20</v>
      </c>
      <c r="B115" s="32" t="s">
        <v>190</v>
      </c>
      <c r="C115" s="33">
        <v>22043</v>
      </c>
      <c r="D115" s="33"/>
      <c r="E115" s="33">
        <f t="shared" si="4"/>
        <v>22043</v>
      </c>
      <c r="F115" s="34" t="s">
        <v>191</v>
      </c>
    </row>
    <row r="116" spans="1:6" ht="102" x14ac:dyDescent="0.25">
      <c r="A116" s="2">
        <v>21</v>
      </c>
      <c r="B116" s="32" t="s">
        <v>192</v>
      </c>
      <c r="C116" s="33">
        <v>-56807</v>
      </c>
      <c r="D116" s="33"/>
      <c r="E116" s="33">
        <f t="shared" si="4"/>
        <v>-56807</v>
      </c>
      <c r="F116" s="34" t="s">
        <v>121</v>
      </c>
    </row>
    <row r="117" spans="1:6" ht="89.25" x14ac:dyDescent="0.25">
      <c r="A117" s="2">
        <v>22</v>
      </c>
      <c r="B117" s="32" t="s">
        <v>193</v>
      </c>
      <c r="C117" s="33">
        <v>300328</v>
      </c>
      <c r="D117" s="33"/>
      <c r="E117" s="33">
        <f t="shared" si="4"/>
        <v>300328</v>
      </c>
      <c r="F117" s="34" t="s">
        <v>194</v>
      </c>
    </row>
    <row r="118" spans="1:6" ht="63.75" x14ac:dyDescent="0.25">
      <c r="A118" s="2">
        <v>23</v>
      </c>
      <c r="B118" s="32" t="s">
        <v>195</v>
      </c>
      <c r="C118" s="33">
        <v>1922130</v>
      </c>
      <c r="D118" s="33"/>
      <c r="E118" s="33">
        <f t="shared" si="4"/>
        <v>1922130</v>
      </c>
      <c r="F118" s="34" t="s">
        <v>196</v>
      </c>
    </row>
    <row r="119" spans="1:6" ht="63.75" x14ac:dyDescent="0.25">
      <c r="A119" s="2">
        <v>24</v>
      </c>
      <c r="B119" s="32" t="s">
        <v>197</v>
      </c>
      <c r="C119" s="33">
        <v>473288</v>
      </c>
      <c r="D119" s="33"/>
      <c r="E119" s="33">
        <f t="shared" si="4"/>
        <v>473288</v>
      </c>
      <c r="F119" s="35" t="s">
        <v>198</v>
      </c>
    </row>
    <row r="120" spans="1:6" ht="102" x14ac:dyDescent="0.25">
      <c r="A120" s="2">
        <v>25</v>
      </c>
      <c r="B120" s="32" t="s">
        <v>199</v>
      </c>
      <c r="C120" s="33">
        <v>-180146</v>
      </c>
      <c r="D120" s="33"/>
      <c r="E120" s="33">
        <f t="shared" si="4"/>
        <v>-180146</v>
      </c>
      <c r="F120" s="35" t="s">
        <v>200</v>
      </c>
    </row>
    <row r="121" spans="1:6" ht="114.75" x14ac:dyDescent="0.25">
      <c r="A121" s="2">
        <v>26</v>
      </c>
      <c r="B121" s="32" t="s">
        <v>201</v>
      </c>
      <c r="C121" s="33">
        <v>-174337</v>
      </c>
      <c r="D121" s="33"/>
      <c r="E121" s="33">
        <f t="shared" si="4"/>
        <v>-174337</v>
      </c>
      <c r="F121" s="35" t="s">
        <v>202</v>
      </c>
    </row>
    <row r="122" spans="1:6" ht="127.5" x14ac:dyDescent="0.25">
      <c r="A122" s="2">
        <v>27</v>
      </c>
      <c r="B122" s="32" t="s">
        <v>203</v>
      </c>
      <c r="C122" s="33">
        <v>61799</v>
      </c>
      <c r="D122" s="33"/>
      <c r="E122" s="33">
        <f t="shared" si="4"/>
        <v>61799</v>
      </c>
      <c r="F122" s="35" t="s">
        <v>204</v>
      </c>
    </row>
    <row r="123" spans="1:6" ht="89.25" x14ac:dyDescent="0.25">
      <c r="A123" s="2">
        <v>28</v>
      </c>
      <c r="B123" s="32" t="s">
        <v>205</v>
      </c>
      <c r="C123" s="33">
        <v>-12662</v>
      </c>
      <c r="D123" s="33"/>
      <c r="E123" s="33">
        <f t="shared" si="4"/>
        <v>-12662</v>
      </c>
      <c r="F123" s="34" t="s">
        <v>58</v>
      </c>
    </row>
    <row r="124" spans="1:6" ht="102" x14ac:dyDescent="0.25">
      <c r="A124" s="2">
        <v>29</v>
      </c>
      <c r="B124" s="32" t="s">
        <v>206</v>
      </c>
      <c r="C124" s="33">
        <v>-4990</v>
      </c>
      <c r="D124" s="33"/>
      <c r="E124" s="33">
        <f t="shared" si="4"/>
        <v>-4990</v>
      </c>
      <c r="F124" s="34" t="s">
        <v>121</v>
      </c>
    </row>
    <row r="125" spans="1:6" ht="63.75" x14ac:dyDescent="0.25">
      <c r="A125" s="2">
        <v>30</v>
      </c>
      <c r="B125" s="32" t="s">
        <v>207</v>
      </c>
      <c r="C125" s="33">
        <v>-662</v>
      </c>
      <c r="D125" s="33"/>
      <c r="E125" s="33">
        <f t="shared" si="4"/>
        <v>-662</v>
      </c>
      <c r="F125" s="34" t="s">
        <v>121</v>
      </c>
    </row>
    <row r="126" spans="1:6" ht="63.75" x14ac:dyDescent="0.25">
      <c r="A126" s="2">
        <v>31</v>
      </c>
      <c r="B126" s="32" t="s">
        <v>208</v>
      </c>
      <c r="C126" s="33">
        <v>892585</v>
      </c>
      <c r="D126" s="33"/>
      <c r="E126" s="33">
        <f t="shared" si="4"/>
        <v>892585</v>
      </c>
      <c r="F126" s="34" t="s">
        <v>209</v>
      </c>
    </row>
    <row r="127" spans="1:6" ht="63.75" x14ac:dyDescent="0.25">
      <c r="A127" s="2">
        <v>32</v>
      </c>
      <c r="B127" s="32" t="s">
        <v>210</v>
      </c>
      <c r="C127" s="33">
        <v>-23735</v>
      </c>
      <c r="D127" s="33"/>
      <c r="E127" s="33">
        <f t="shared" si="4"/>
        <v>-23735</v>
      </c>
      <c r="F127" s="34" t="s">
        <v>211</v>
      </c>
    </row>
    <row r="128" spans="1:6" ht="89.25" x14ac:dyDescent="0.25">
      <c r="A128" s="2">
        <v>33</v>
      </c>
      <c r="B128" s="32" t="s">
        <v>212</v>
      </c>
      <c r="C128" s="33">
        <v>909359</v>
      </c>
      <c r="D128" s="33"/>
      <c r="E128" s="33">
        <f t="shared" si="4"/>
        <v>909359</v>
      </c>
      <c r="F128" s="34" t="s">
        <v>213</v>
      </c>
    </row>
    <row r="129" spans="1:6" ht="51" x14ac:dyDescent="0.25">
      <c r="A129" s="2">
        <v>34</v>
      </c>
      <c r="B129" s="32" t="s">
        <v>214</v>
      </c>
      <c r="C129" s="33">
        <v>-224257</v>
      </c>
      <c r="D129" s="33"/>
      <c r="E129" s="33">
        <f t="shared" si="4"/>
        <v>-224257</v>
      </c>
      <c r="F129" s="35" t="s">
        <v>215</v>
      </c>
    </row>
    <row r="130" spans="1:6" ht="89.25" x14ac:dyDescent="0.25">
      <c r="A130" s="2">
        <v>35</v>
      </c>
      <c r="B130" s="32" t="s">
        <v>216</v>
      </c>
      <c r="C130" s="33">
        <v>1007527</v>
      </c>
      <c r="D130" s="33"/>
      <c r="E130" s="33">
        <f t="shared" si="4"/>
        <v>1007527</v>
      </c>
      <c r="F130" s="35" t="s">
        <v>217</v>
      </c>
    </row>
    <row r="131" spans="1:6" ht="89.25" x14ac:dyDescent="0.25">
      <c r="A131" s="2">
        <v>36</v>
      </c>
      <c r="B131" s="32" t="s">
        <v>218</v>
      </c>
      <c r="C131" s="33">
        <v>2850492</v>
      </c>
      <c r="D131" s="33"/>
      <c r="E131" s="33">
        <f t="shared" si="4"/>
        <v>2850492</v>
      </c>
      <c r="F131" s="35" t="s">
        <v>219</v>
      </c>
    </row>
    <row r="132" spans="1:6" ht="76.5" x14ac:dyDescent="0.25">
      <c r="A132" s="2">
        <v>37</v>
      </c>
      <c r="B132" s="32" t="s">
        <v>220</v>
      </c>
      <c r="C132" s="33">
        <v>4933093</v>
      </c>
      <c r="D132" s="33"/>
      <c r="E132" s="33">
        <f t="shared" si="4"/>
        <v>4933093</v>
      </c>
      <c r="F132" s="35" t="s">
        <v>221</v>
      </c>
    </row>
    <row r="133" spans="1:6" ht="15.75" thickBot="1" x14ac:dyDescent="0.3">
      <c r="B133" s="27" t="s">
        <v>3</v>
      </c>
      <c r="C133" s="31">
        <f>SUM(C96:C132)</f>
        <v>36707473</v>
      </c>
      <c r="D133" s="31">
        <f>SUM(D96:D132)</f>
        <v>0</v>
      </c>
      <c r="E133" s="31">
        <f>SUM(E96:E132)</f>
        <v>36707473</v>
      </c>
    </row>
    <row r="134" spans="1:6" ht="15.75" thickTop="1" x14ac:dyDescent="0.25"/>
    <row r="136" spans="1:6" ht="15.75" thickBot="1" x14ac:dyDescent="0.3">
      <c r="B136" s="27" t="s">
        <v>222</v>
      </c>
      <c r="C136" s="31">
        <f>+C133+C90</f>
        <v>265358078</v>
      </c>
      <c r="D136" s="31"/>
      <c r="E136" s="31">
        <f>+E133+E90</f>
        <v>265358078</v>
      </c>
    </row>
    <row r="137" spans="1:6" ht="15.75" thickTop="1" x14ac:dyDescent="0.25"/>
  </sheetData>
  <mergeCells count="15">
    <mergeCell ref="A1:F1"/>
    <mergeCell ref="A2:B2"/>
    <mergeCell ref="A92:B92"/>
    <mergeCell ref="A94:A95"/>
    <mergeCell ref="B94:B95"/>
    <mergeCell ref="C94:C95"/>
    <mergeCell ref="D94:D95"/>
    <mergeCell ref="E94:E95"/>
    <mergeCell ref="F94:F95"/>
    <mergeCell ref="B3:B4"/>
    <mergeCell ref="C3:C4"/>
    <mergeCell ref="D3:D4"/>
    <mergeCell ref="E3:E4"/>
    <mergeCell ref="F3:F4"/>
    <mergeCell ref="A3:A4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0"/>
  <sheetViews>
    <sheetView view="pageBreakPreview" zoomScale="60" zoomScaleNormal="100" workbookViewId="0">
      <selection activeCell="E146" sqref="E146"/>
    </sheetView>
  </sheetViews>
  <sheetFormatPr defaultRowHeight="15" x14ac:dyDescent="0.25"/>
  <cols>
    <col min="2" max="2" width="46.42578125" customWidth="1"/>
    <col min="3" max="3" width="11.42578125" customWidth="1"/>
    <col min="4" max="4" width="10" bestFit="1" customWidth="1"/>
    <col min="5" max="5" width="10.7109375" customWidth="1"/>
    <col min="6" max="6" width="10" bestFit="1" customWidth="1"/>
    <col min="7" max="7" width="10.7109375" bestFit="1" customWidth="1"/>
    <col min="8" max="8" width="15.140625" customWidth="1"/>
  </cols>
  <sheetData>
    <row r="1" spans="1:5" s="8" customFormat="1" ht="23.25" x14ac:dyDescent="0.35">
      <c r="A1" s="60" t="s">
        <v>224</v>
      </c>
      <c r="B1" s="60"/>
      <c r="C1" s="60"/>
      <c r="D1" s="60"/>
      <c r="E1" s="60"/>
    </row>
    <row r="2" spans="1:5" s="8" customFormat="1" ht="23.25" x14ac:dyDescent="0.35">
      <c r="A2" s="61" t="s">
        <v>155</v>
      </c>
      <c r="B2" s="61"/>
      <c r="C2" s="18"/>
      <c r="D2" s="18"/>
      <c r="E2" s="18"/>
    </row>
    <row r="3" spans="1:5" x14ac:dyDescent="0.25">
      <c r="A3" s="59" t="s">
        <v>154</v>
      </c>
      <c r="B3" s="63" t="s">
        <v>0</v>
      </c>
      <c r="C3" s="64" t="s">
        <v>1</v>
      </c>
      <c r="D3" s="59" t="s">
        <v>223</v>
      </c>
      <c r="E3" s="59" t="s">
        <v>3</v>
      </c>
    </row>
    <row r="4" spans="1:5" x14ac:dyDescent="0.25">
      <c r="A4" s="59"/>
      <c r="B4" s="63"/>
      <c r="C4" s="64"/>
      <c r="D4" s="59"/>
      <c r="E4" s="59"/>
    </row>
    <row r="5" spans="1:5" x14ac:dyDescent="0.25">
      <c r="A5" s="36">
        <v>1</v>
      </c>
      <c r="B5" s="38" t="s">
        <v>324</v>
      </c>
      <c r="C5" s="37"/>
      <c r="D5" s="9">
        <v>1717229</v>
      </c>
      <c r="E5" s="36">
        <f t="shared" ref="E5:E69" si="0">C5+D5</f>
        <v>1717229</v>
      </c>
    </row>
    <row r="6" spans="1:5" x14ac:dyDescent="0.25">
      <c r="A6" s="13">
        <v>2</v>
      </c>
      <c r="B6" s="19" t="s">
        <v>225</v>
      </c>
      <c r="C6" s="14">
        <v>624382</v>
      </c>
      <c r="D6" s="9">
        <v>2765359</v>
      </c>
      <c r="E6" s="36">
        <f t="shared" si="0"/>
        <v>3389741</v>
      </c>
    </row>
    <row r="7" spans="1:5" ht="30" x14ac:dyDescent="0.25">
      <c r="A7" s="36">
        <v>3</v>
      </c>
      <c r="B7" s="39" t="s">
        <v>325</v>
      </c>
      <c r="C7" s="37"/>
      <c r="D7" s="9">
        <v>4799</v>
      </c>
      <c r="E7" s="36">
        <f t="shared" si="0"/>
        <v>4799</v>
      </c>
    </row>
    <row r="8" spans="1:5" x14ac:dyDescent="0.25">
      <c r="A8" s="36">
        <v>4</v>
      </c>
      <c r="B8" s="38" t="s">
        <v>326</v>
      </c>
      <c r="C8" s="37"/>
      <c r="D8" s="9">
        <v>35903</v>
      </c>
      <c r="E8" s="36">
        <f t="shared" si="0"/>
        <v>35903</v>
      </c>
    </row>
    <row r="9" spans="1:5" x14ac:dyDescent="0.25">
      <c r="A9" s="36">
        <v>5</v>
      </c>
      <c r="B9" s="19" t="s">
        <v>226</v>
      </c>
      <c r="C9" s="14">
        <v>-69171</v>
      </c>
      <c r="D9" s="9">
        <v>4952478</v>
      </c>
      <c r="E9" s="36">
        <f t="shared" si="0"/>
        <v>4883307</v>
      </c>
    </row>
    <row r="10" spans="1:5" x14ac:dyDescent="0.25">
      <c r="A10" s="36">
        <v>6</v>
      </c>
      <c r="B10" s="39" t="s">
        <v>327</v>
      </c>
      <c r="C10" s="37"/>
      <c r="D10" s="9">
        <v>5590</v>
      </c>
      <c r="E10" s="36">
        <f t="shared" si="0"/>
        <v>5590</v>
      </c>
    </row>
    <row r="11" spans="1:5" x14ac:dyDescent="0.25">
      <c r="A11" s="36">
        <v>7</v>
      </c>
      <c r="B11" s="19" t="s">
        <v>227</v>
      </c>
      <c r="C11" s="14">
        <v>-107947</v>
      </c>
      <c r="D11" s="9">
        <v>3891414</v>
      </c>
      <c r="E11" s="36">
        <f t="shared" si="0"/>
        <v>3783467</v>
      </c>
    </row>
    <row r="12" spans="1:5" x14ac:dyDescent="0.25">
      <c r="A12" s="36">
        <v>8</v>
      </c>
      <c r="B12" s="40" t="s">
        <v>328</v>
      </c>
      <c r="C12" s="37"/>
      <c r="D12" s="9">
        <v>3288090</v>
      </c>
      <c r="E12" s="36">
        <f t="shared" si="0"/>
        <v>3288090</v>
      </c>
    </row>
    <row r="13" spans="1:5" x14ac:dyDescent="0.25">
      <c r="A13" s="36">
        <v>9</v>
      </c>
      <c r="B13" s="38" t="s">
        <v>329</v>
      </c>
      <c r="C13" s="37"/>
      <c r="D13" s="9">
        <v>3649453</v>
      </c>
      <c r="E13" s="36">
        <f t="shared" si="0"/>
        <v>3649453</v>
      </c>
    </row>
    <row r="14" spans="1:5" x14ac:dyDescent="0.25">
      <c r="A14" s="36">
        <v>10</v>
      </c>
      <c r="B14" s="19" t="s">
        <v>228</v>
      </c>
      <c r="C14" s="14">
        <v>964745</v>
      </c>
      <c r="D14" s="9">
        <v>3174104</v>
      </c>
      <c r="E14" s="36">
        <f t="shared" si="0"/>
        <v>4138849</v>
      </c>
    </row>
    <row r="15" spans="1:5" x14ac:dyDescent="0.25">
      <c r="A15" s="36">
        <v>11</v>
      </c>
      <c r="B15" s="38" t="s">
        <v>330</v>
      </c>
      <c r="C15" s="37"/>
      <c r="D15" s="9">
        <v>22085</v>
      </c>
      <c r="E15" s="36">
        <f t="shared" si="0"/>
        <v>22085</v>
      </c>
    </row>
    <row r="16" spans="1:5" x14ac:dyDescent="0.25">
      <c r="A16" s="36">
        <v>12</v>
      </c>
      <c r="B16" s="38" t="s">
        <v>331</v>
      </c>
      <c r="C16" s="37"/>
      <c r="D16" s="9">
        <v>21358</v>
      </c>
      <c r="E16" s="36">
        <f t="shared" si="0"/>
        <v>21358</v>
      </c>
    </row>
    <row r="17" spans="1:5" ht="30" x14ac:dyDescent="0.25">
      <c r="A17" s="36">
        <v>13</v>
      </c>
      <c r="B17" s="19" t="s">
        <v>229</v>
      </c>
      <c r="C17" s="14">
        <v>5370158</v>
      </c>
      <c r="D17" s="9">
        <v>4795012</v>
      </c>
      <c r="E17" s="36">
        <f t="shared" si="0"/>
        <v>10165170</v>
      </c>
    </row>
    <row r="18" spans="1:5" x14ac:dyDescent="0.25">
      <c r="A18" s="36">
        <v>14</v>
      </c>
      <c r="B18" s="19" t="s">
        <v>230</v>
      </c>
      <c r="C18" s="14">
        <v>-2430051</v>
      </c>
      <c r="D18" s="9">
        <v>4192404</v>
      </c>
      <c r="E18" s="36">
        <f t="shared" si="0"/>
        <v>1762353</v>
      </c>
    </row>
    <row r="19" spans="1:5" ht="30" x14ac:dyDescent="0.25">
      <c r="A19" s="36">
        <v>15</v>
      </c>
      <c r="B19" s="20" t="s">
        <v>231</v>
      </c>
      <c r="C19" s="14">
        <v>105605425</v>
      </c>
      <c r="D19" s="9">
        <v>19280086</v>
      </c>
      <c r="E19" s="36">
        <f t="shared" si="0"/>
        <v>124885511</v>
      </c>
    </row>
    <row r="20" spans="1:5" ht="30" x14ac:dyDescent="0.25">
      <c r="A20" s="36">
        <v>16</v>
      </c>
      <c r="B20" s="20" t="s">
        <v>232</v>
      </c>
      <c r="C20" s="14">
        <v>53206</v>
      </c>
      <c r="D20" s="9">
        <v>2400888</v>
      </c>
      <c r="E20" s="36">
        <f t="shared" si="0"/>
        <v>2454094</v>
      </c>
    </row>
    <row r="21" spans="1:5" ht="30" x14ac:dyDescent="0.25">
      <c r="A21" s="36">
        <v>17</v>
      </c>
      <c r="B21" s="20" t="s">
        <v>233</v>
      </c>
      <c r="C21" s="14">
        <v>1208706</v>
      </c>
      <c r="D21" s="9">
        <v>7278863</v>
      </c>
      <c r="E21" s="36">
        <f t="shared" si="0"/>
        <v>8487569</v>
      </c>
    </row>
    <row r="22" spans="1:5" x14ac:dyDescent="0.25">
      <c r="A22" s="36">
        <v>18</v>
      </c>
      <c r="B22" s="39" t="s">
        <v>332</v>
      </c>
      <c r="C22" s="37"/>
      <c r="D22" s="9">
        <v>33468</v>
      </c>
      <c r="E22" s="36">
        <f t="shared" si="0"/>
        <v>33468</v>
      </c>
    </row>
    <row r="23" spans="1:5" x14ac:dyDescent="0.25">
      <c r="A23" s="36">
        <v>19</v>
      </c>
      <c r="B23" s="20" t="s">
        <v>234</v>
      </c>
      <c r="C23" s="14">
        <v>3495177</v>
      </c>
      <c r="D23" s="9">
        <v>5086091</v>
      </c>
      <c r="E23" s="36">
        <f t="shared" si="0"/>
        <v>8581268</v>
      </c>
    </row>
    <row r="24" spans="1:5" x14ac:dyDescent="0.25">
      <c r="A24" s="36">
        <v>20</v>
      </c>
      <c r="B24" s="20" t="s">
        <v>235</v>
      </c>
      <c r="C24" s="14">
        <v>156024</v>
      </c>
      <c r="D24" s="9">
        <v>1600750</v>
      </c>
      <c r="E24" s="36">
        <f t="shared" si="0"/>
        <v>1756774</v>
      </c>
    </row>
    <row r="25" spans="1:5" x14ac:dyDescent="0.25">
      <c r="A25" s="36">
        <v>21</v>
      </c>
      <c r="B25" s="20" t="s">
        <v>236</v>
      </c>
      <c r="C25" s="14">
        <v>6852983</v>
      </c>
      <c r="D25" s="9">
        <v>879095</v>
      </c>
      <c r="E25" s="36">
        <f t="shared" si="0"/>
        <v>7732078</v>
      </c>
    </row>
    <row r="26" spans="1:5" x14ac:dyDescent="0.25">
      <c r="A26" s="36">
        <v>22</v>
      </c>
      <c r="B26" s="20" t="s">
        <v>237</v>
      </c>
      <c r="C26" s="14">
        <v>-471907</v>
      </c>
      <c r="D26" s="9">
        <v>800418</v>
      </c>
      <c r="E26" s="36">
        <f t="shared" si="0"/>
        <v>328511</v>
      </c>
    </row>
    <row r="27" spans="1:5" x14ac:dyDescent="0.25">
      <c r="A27" s="36">
        <v>23</v>
      </c>
      <c r="B27" s="20" t="s">
        <v>238</v>
      </c>
      <c r="C27" s="14">
        <v>130974</v>
      </c>
      <c r="D27" s="9">
        <v>1293252</v>
      </c>
      <c r="E27" s="36">
        <f t="shared" si="0"/>
        <v>1424226</v>
      </c>
    </row>
    <row r="28" spans="1:5" x14ac:dyDescent="0.25">
      <c r="A28" s="36">
        <v>24</v>
      </c>
      <c r="B28" s="20" t="s">
        <v>239</v>
      </c>
      <c r="C28" s="14">
        <v>4090245</v>
      </c>
      <c r="D28" s="9">
        <v>2647561</v>
      </c>
      <c r="E28" s="36">
        <f t="shared" si="0"/>
        <v>6737806</v>
      </c>
    </row>
    <row r="29" spans="1:5" x14ac:dyDescent="0.25">
      <c r="A29" s="36">
        <v>25</v>
      </c>
      <c r="B29" s="20" t="s">
        <v>240</v>
      </c>
      <c r="C29" s="14">
        <v>1753681</v>
      </c>
      <c r="D29" s="9">
        <v>2962220</v>
      </c>
      <c r="E29" s="36">
        <f t="shared" si="0"/>
        <v>4715901</v>
      </c>
    </row>
    <row r="30" spans="1:5" x14ac:dyDescent="0.25">
      <c r="A30" s="36">
        <v>26</v>
      </c>
      <c r="B30" s="20" t="s">
        <v>241</v>
      </c>
      <c r="C30" s="14">
        <v>13890549</v>
      </c>
      <c r="D30" s="9">
        <v>2278612</v>
      </c>
      <c r="E30" s="36">
        <f t="shared" si="0"/>
        <v>16169161</v>
      </c>
    </row>
    <row r="31" spans="1:5" x14ac:dyDescent="0.25">
      <c r="A31" s="36">
        <v>27</v>
      </c>
      <c r="B31" s="20" t="s">
        <v>242</v>
      </c>
      <c r="C31" s="14">
        <v>5115543</v>
      </c>
      <c r="D31" s="9">
        <v>645875</v>
      </c>
      <c r="E31" s="36">
        <f t="shared" si="0"/>
        <v>5761418</v>
      </c>
    </row>
    <row r="32" spans="1:5" x14ac:dyDescent="0.25">
      <c r="A32" s="36">
        <v>28</v>
      </c>
      <c r="B32" s="20" t="s">
        <v>243</v>
      </c>
      <c r="C32" s="14">
        <v>-25054</v>
      </c>
      <c r="D32" s="9">
        <v>27183</v>
      </c>
      <c r="E32" s="36">
        <f t="shared" si="0"/>
        <v>2129</v>
      </c>
    </row>
    <row r="33" spans="1:5" x14ac:dyDescent="0.25">
      <c r="A33" s="36">
        <v>29</v>
      </c>
      <c r="B33" s="20" t="s">
        <v>244</v>
      </c>
      <c r="C33" s="14">
        <v>12605338</v>
      </c>
      <c r="D33" s="9">
        <v>3246997</v>
      </c>
      <c r="E33" s="36">
        <f t="shared" si="0"/>
        <v>15852335</v>
      </c>
    </row>
    <row r="34" spans="1:5" x14ac:dyDescent="0.25">
      <c r="A34" s="36">
        <v>30</v>
      </c>
      <c r="B34" s="20" t="s">
        <v>245</v>
      </c>
      <c r="C34" s="14">
        <v>36402926</v>
      </c>
      <c r="D34" s="9">
        <v>4394357</v>
      </c>
      <c r="E34" s="36">
        <f t="shared" si="0"/>
        <v>40797283</v>
      </c>
    </row>
    <row r="35" spans="1:5" x14ac:dyDescent="0.25">
      <c r="A35" s="36">
        <v>31</v>
      </c>
      <c r="B35" s="20" t="s">
        <v>246</v>
      </c>
      <c r="C35" s="14">
        <v>35236722</v>
      </c>
      <c r="D35" s="9">
        <v>4313329</v>
      </c>
      <c r="E35" s="36">
        <f t="shared" si="0"/>
        <v>39550051</v>
      </c>
    </row>
    <row r="36" spans="1:5" ht="30" x14ac:dyDescent="0.25">
      <c r="A36" s="36">
        <v>32</v>
      </c>
      <c r="B36" s="20" t="s">
        <v>247</v>
      </c>
      <c r="C36" s="14">
        <v>15088455</v>
      </c>
      <c r="D36" s="9">
        <v>2034003</v>
      </c>
      <c r="E36" s="36">
        <f t="shared" si="0"/>
        <v>17122458</v>
      </c>
    </row>
    <row r="37" spans="1:5" x14ac:dyDescent="0.25">
      <c r="A37" s="36">
        <v>33</v>
      </c>
      <c r="B37" s="39" t="s">
        <v>333</v>
      </c>
      <c r="C37" s="37"/>
      <c r="D37" s="9">
        <v>22684</v>
      </c>
      <c r="E37" s="36">
        <f t="shared" si="0"/>
        <v>22684</v>
      </c>
    </row>
    <row r="38" spans="1:5" x14ac:dyDescent="0.25">
      <c r="A38" s="36">
        <v>34</v>
      </c>
      <c r="B38" s="20" t="s">
        <v>248</v>
      </c>
      <c r="C38" s="14">
        <v>15331582</v>
      </c>
      <c r="D38" s="9">
        <v>1873672</v>
      </c>
      <c r="E38" s="36">
        <f t="shared" si="0"/>
        <v>17205254</v>
      </c>
    </row>
    <row r="39" spans="1:5" x14ac:dyDescent="0.25">
      <c r="A39" s="36">
        <v>35</v>
      </c>
      <c r="B39" s="20" t="s">
        <v>249</v>
      </c>
      <c r="C39" s="14">
        <v>5929</v>
      </c>
      <c r="D39" s="9">
        <v>1362</v>
      </c>
      <c r="E39" s="36">
        <f t="shared" si="0"/>
        <v>7291</v>
      </c>
    </row>
    <row r="40" spans="1:5" x14ac:dyDescent="0.25">
      <c r="A40" s="36">
        <v>36</v>
      </c>
      <c r="B40" s="20" t="s">
        <v>250</v>
      </c>
      <c r="C40" s="14">
        <v>5813510</v>
      </c>
      <c r="D40" s="9">
        <v>1622929</v>
      </c>
      <c r="E40" s="36">
        <f t="shared" si="0"/>
        <v>7436439</v>
      </c>
    </row>
    <row r="41" spans="1:5" ht="30" x14ac:dyDescent="0.25">
      <c r="A41" s="36">
        <v>37</v>
      </c>
      <c r="B41" s="20" t="s">
        <v>251</v>
      </c>
      <c r="C41" s="14">
        <v>92626</v>
      </c>
      <c r="D41" s="9">
        <v>11200</v>
      </c>
      <c r="E41" s="36">
        <f t="shared" si="0"/>
        <v>103826</v>
      </c>
    </row>
    <row r="42" spans="1:5" x14ac:dyDescent="0.25">
      <c r="A42" s="36">
        <v>38</v>
      </c>
      <c r="B42" s="20" t="s">
        <v>252</v>
      </c>
      <c r="C42" s="14">
        <v>197667</v>
      </c>
      <c r="D42" s="9">
        <v>23900</v>
      </c>
      <c r="E42" s="36">
        <f t="shared" si="0"/>
        <v>221567</v>
      </c>
    </row>
    <row r="43" spans="1:5" x14ac:dyDescent="0.25">
      <c r="A43" s="36">
        <v>39</v>
      </c>
      <c r="B43" s="20" t="s">
        <v>253</v>
      </c>
      <c r="C43" s="14">
        <v>3499016</v>
      </c>
      <c r="D43" s="9">
        <v>423092</v>
      </c>
      <c r="E43" s="36">
        <f t="shared" si="0"/>
        <v>3922108</v>
      </c>
    </row>
    <row r="44" spans="1:5" x14ac:dyDescent="0.25">
      <c r="A44" s="36">
        <v>40</v>
      </c>
      <c r="B44" s="20" t="s">
        <v>254</v>
      </c>
      <c r="C44" s="14">
        <v>145756</v>
      </c>
      <c r="D44" s="9">
        <v>17624</v>
      </c>
      <c r="E44" s="36">
        <f t="shared" si="0"/>
        <v>163380</v>
      </c>
    </row>
    <row r="45" spans="1:5" x14ac:dyDescent="0.25">
      <c r="A45" s="36">
        <v>41</v>
      </c>
      <c r="B45" s="20" t="s">
        <v>255</v>
      </c>
      <c r="C45" s="14">
        <v>162280</v>
      </c>
      <c r="D45" s="9">
        <v>19622</v>
      </c>
      <c r="E45" s="36">
        <f t="shared" si="0"/>
        <v>181902</v>
      </c>
    </row>
    <row r="46" spans="1:5" x14ac:dyDescent="0.25">
      <c r="A46" s="36">
        <v>42</v>
      </c>
      <c r="B46" s="20" t="s">
        <v>256</v>
      </c>
      <c r="C46" s="14">
        <v>135792</v>
      </c>
      <c r="D46" s="9">
        <v>16420</v>
      </c>
      <c r="E46" s="36">
        <f t="shared" si="0"/>
        <v>152212</v>
      </c>
    </row>
    <row r="47" spans="1:5" x14ac:dyDescent="0.25">
      <c r="A47" s="36">
        <v>43</v>
      </c>
      <c r="B47" s="20" t="s">
        <v>257</v>
      </c>
      <c r="C47" s="14">
        <v>1549056</v>
      </c>
      <c r="D47" s="9">
        <v>187308</v>
      </c>
      <c r="E47" s="36">
        <f t="shared" si="0"/>
        <v>1736364</v>
      </c>
    </row>
    <row r="48" spans="1:5" ht="30" x14ac:dyDescent="0.25">
      <c r="A48" s="36">
        <v>44</v>
      </c>
      <c r="B48" s="20" t="s">
        <v>258</v>
      </c>
      <c r="C48" s="14">
        <v>395167</v>
      </c>
      <c r="D48" s="9">
        <v>47783</v>
      </c>
      <c r="E48" s="36">
        <f t="shared" si="0"/>
        <v>442950</v>
      </c>
    </row>
    <row r="49" spans="1:5" x14ac:dyDescent="0.25">
      <c r="A49" s="36">
        <v>45</v>
      </c>
      <c r="B49" s="20" t="s">
        <v>259</v>
      </c>
      <c r="C49" s="14">
        <v>17087784</v>
      </c>
      <c r="D49" s="9">
        <v>2066210</v>
      </c>
      <c r="E49" s="36">
        <f t="shared" si="0"/>
        <v>19153994</v>
      </c>
    </row>
    <row r="50" spans="1:5" x14ac:dyDescent="0.25">
      <c r="A50" s="36">
        <v>46</v>
      </c>
      <c r="B50" s="20" t="s">
        <v>260</v>
      </c>
      <c r="C50" s="14">
        <v>1070990</v>
      </c>
      <c r="D50" s="9">
        <v>129500</v>
      </c>
      <c r="E50" s="36">
        <f t="shared" si="0"/>
        <v>1200490</v>
      </c>
    </row>
    <row r="51" spans="1:5" ht="30" x14ac:dyDescent="0.25">
      <c r="A51" s="36">
        <v>47</v>
      </c>
      <c r="B51" s="39" t="s">
        <v>334</v>
      </c>
      <c r="C51" s="37"/>
      <c r="D51" s="9">
        <v>99400</v>
      </c>
      <c r="E51" s="36">
        <f t="shared" si="0"/>
        <v>99400</v>
      </c>
    </row>
    <row r="52" spans="1:5" x14ac:dyDescent="0.25">
      <c r="A52" s="36">
        <v>48</v>
      </c>
      <c r="B52" s="20" t="s">
        <v>261</v>
      </c>
      <c r="C52" s="14">
        <v>275906</v>
      </c>
      <c r="D52" s="9">
        <v>33360</v>
      </c>
      <c r="E52" s="36">
        <f t="shared" si="0"/>
        <v>309266</v>
      </c>
    </row>
    <row r="53" spans="1:5" x14ac:dyDescent="0.25">
      <c r="A53" s="36">
        <v>49</v>
      </c>
      <c r="B53" s="20" t="s">
        <v>262</v>
      </c>
      <c r="C53" s="14">
        <v>253803</v>
      </c>
      <c r="D53" s="9">
        <v>30689</v>
      </c>
      <c r="E53" s="36">
        <f t="shared" si="0"/>
        <v>284492</v>
      </c>
    </row>
    <row r="54" spans="1:5" x14ac:dyDescent="0.25">
      <c r="A54" s="36">
        <v>50</v>
      </c>
      <c r="B54" s="20" t="s">
        <v>263</v>
      </c>
      <c r="C54" s="14">
        <v>301517</v>
      </c>
      <c r="D54" s="9">
        <v>36459</v>
      </c>
      <c r="E54" s="36">
        <f t="shared" si="0"/>
        <v>337976</v>
      </c>
    </row>
    <row r="55" spans="1:5" x14ac:dyDescent="0.25">
      <c r="A55" s="36">
        <v>51</v>
      </c>
      <c r="B55" s="20" t="s">
        <v>264</v>
      </c>
      <c r="C55" s="14">
        <v>209484</v>
      </c>
      <c r="D55" s="9">
        <v>25330</v>
      </c>
      <c r="E55" s="36">
        <f t="shared" si="0"/>
        <v>234814</v>
      </c>
    </row>
    <row r="56" spans="1:5" x14ac:dyDescent="0.25">
      <c r="A56" s="36">
        <v>52</v>
      </c>
      <c r="B56" s="20" t="s">
        <v>265</v>
      </c>
      <c r="C56" s="14">
        <v>22023</v>
      </c>
      <c r="D56" s="9">
        <v>2663</v>
      </c>
      <c r="E56" s="36">
        <f t="shared" si="0"/>
        <v>24686</v>
      </c>
    </row>
    <row r="57" spans="1:5" x14ac:dyDescent="0.25">
      <c r="A57" s="36">
        <v>53</v>
      </c>
      <c r="B57" s="20" t="s">
        <v>266</v>
      </c>
      <c r="C57" s="14">
        <v>22023</v>
      </c>
      <c r="D57" s="9">
        <v>2663</v>
      </c>
      <c r="E57" s="36">
        <f t="shared" si="0"/>
        <v>24686</v>
      </c>
    </row>
    <row r="58" spans="1:5" x14ac:dyDescent="0.25">
      <c r="A58" s="36">
        <v>54</v>
      </c>
      <c r="B58" s="20" t="s">
        <v>267</v>
      </c>
      <c r="C58" s="14">
        <v>140828</v>
      </c>
      <c r="D58" s="9">
        <v>17029</v>
      </c>
      <c r="E58" s="36">
        <f t="shared" si="0"/>
        <v>157857</v>
      </c>
    </row>
    <row r="59" spans="1:5" x14ac:dyDescent="0.25">
      <c r="A59" s="36">
        <v>55</v>
      </c>
      <c r="B59" s="20" t="s">
        <v>268</v>
      </c>
      <c r="C59" s="14">
        <v>180114</v>
      </c>
      <c r="D59" s="9">
        <v>21779</v>
      </c>
      <c r="E59" s="36">
        <f t="shared" si="0"/>
        <v>201893</v>
      </c>
    </row>
    <row r="60" spans="1:5" x14ac:dyDescent="0.25">
      <c r="A60" s="36">
        <v>56</v>
      </c>
      <c r="B60" s="20" t="s">
        <v>269</v>
      </c>
      <c r="C60" s="14">
        <v>238214</v>
      </c>
      <c r="D60" s="9">
        <v>28804</v>
      </c>
      <c r="E60" s="36">
        <f t="shared" si="0"/>
        <v>267018</v>
      </c>
    </row>
    <row r="61" spans="1:5" x14ac:dyDescent="0.25">
      <c r="A61" s="36">
        <v>57</v>
      </c>
      <c r="B61" s="20" t="s">
        <v>270</v>
      </c>
      <c r="C61" s="14">
        <v>22023</v>
      </c>
      <c r="D61" s="9">
        <v>2663</v>
      </c>
      <c r="E61" s="36">
        <f t="shared" si="0"/>
        <v>24686</v>
      </c>
    </row>
    <row r="62" spans="1:5" ht="30" x14ac:dyDescent="0.25">
      <c r="A62" s="36">
        <v>58</v>
      </c>
      <c r="B62" s="20" t="s">
        <v>271</v>
      </c>
      <c r="C62" s="14">
        <v>-903427</v>
      </c>
      <c r="D62" s="9">
        <v>-109240</v>
      </c>
      <c r="E62" s="36">
        <f t="shared" si="0"/>
        <v>-1012667</v>
      </c>
    </row>
    <row r="63" spans="1:5" x14ac:dyDescent="0.25">
      <c r="A63" s="36">
        <v>59</v>
      </c>
      <c r="B63" s="20" t="s">
        <v>272</v>
      </c>
      <c r="C63" s="14">
        <v>527447</v>
      </c>
      <c r="D63" s="9">
        <v>63778</v>
      </c>
      <c r="E63" s="36">
        <f t="shared" si="0"/>
        <v>591225</v>
      </c>
    </row>
    <row r="64" spans="1:5" x14ac:dyDescent="0.25">
      <c r="A64" s="36">
        <v>60</v>
      </c>
      <c r="B64" s="20" t="s">
        <v>273</v>
      </c>
      <c r="C64" s="14">
        <v>1901</v>
      </c>
      <c r="D64" s="9">
        <v>230</v>
      </c>
      <c r="E64" s="36">
        <f t="shared" si="0"/>
        <v>2131</v>
      </c>
    </row>
    <row r="65" spans="1:5" x14ac:dyDescent="0.25">
      <c r="A65" s="36">
        <v>61</v>
      </c>
      <c r="B65" s="20" t="s">
        <v>274</v>
      </c>
      <c r="C65" s="14">
        <v>2171</v>
      </c>
      <c r="D65" s="9">
        <v>263</v>
      </c>
      <c r="E65" s="36">
        <f t="shared" si="0"/>
        <v>2434</v>
      </c>
    </row>
    <row r="66" spans="1:5" x14ac:dyDescent="0.25">
      <c r="A66" s="36">
        <v>62</v>
      </c>
      <c r="B66" s="21" t="s">
        <v>275</v>
      </c>
      <c r="C66" s="14">
        <v>400162</v>
      </c>
      <c r="D66" s="9">
        <v>48387</v>
      </c>
      <c r="E66" s="36">
        <f t="shared" si="0"/>
        <v>448549</v>
      </c>
    </row>
    <row r="67" spans="1:5" ht="25.5" x14ac:dyDescent="0.25">
      <c r="A67" s="36">
        <v>63</v>
      </c>
      <c r="B67" s="21" t="s">
        <v>276</v>
      </c>
      <c r="C67" s="14">
        <v>30547</v>
      </c>
      <c r="D67" s="9">
        <v>3694</v>
      </c>
      <c r="E67" s="36">
        <f t="shared" si="0"/>
        <v>34241</v>
      </c>
    </row>
    <row r="68" spans="1:5" ht="38.25" x14ac:dyDescent="0.25">
      <c r="A68" s="36">
        <v>64</v>
      </c>
      <c r="B68" s="21" t="s">
        <v>277</v>
      </c>
      <c r="C68" s="14">
        <v>207467</v>
      </c>
      <c r="D68" s="9">
        <v>25086</v>
      </c>
      <c r="E68" s="36">
        <f t="shared" si="0"/>
        <v>232553</v>
      </c>
    </row>
    <row r="69" spans="1:5" ht="25.5" x14ac:dyDescent="0.25">
      <c r="A69" s="36">
        <v>65</v>
      </c>
      <c r="B69" s="21" t="s">
        <v>278</v>
      </c>
      <c r="C69" s="14">
        <v>1593288</v>
      </c>
      <c r="D69" s="9">
        <v>192656</v>
      </c>
      <c r="E69" s="36">
        <f t="shared" si="0"/>
        <v>1785944</v>
      </c>
    </row>
    <row r="70" spans="1:5" ht="63.75" x14ac:dyDescent="0.25">
      <c r="A70" s="36">
        <v>66</v>
      </c>
      <c r="B70" s="43" t="s">
        <v>335</v>
      </c>
      <c r="C70" s="15">
        <v>26245541</v>
      </c>
      <c r="D70" s="15">
        <v>5750299</v>
      </c>
      <c r="E70" s="36">
        <f t="shared" ref="E70:E107" si="1">C70+D70</f>
        <v>31995840</v>
      </c>
    </row>
    <row r="71" spans="1:5" ht="38.25" x14ac:dyDescent="0.25">
      <c r="A71" s="36">
        <v>67</v>
      </c>
      <c r="B71" s="43" t="s">
        <v>336</v>
      </c>
      <c r="C71" s="15">
        <v>2225480</v>
      </c>
      <c r="D71" s="15">
        <v>3400561</v>
      </c>
      <c r="E71" s="36">
        <f t="shared" si="1"/>
        <v>5626041</v>
      </c>
    </row>
    <row r="72" spans="1:5" ht="38.25" x14ac:dyDescent="0.25">
      <c r="A72" s="36">
        <v>68</v>
      </c>
      <c r="B72" s="43" t="s">
        <v>337</v>
      </c>
      <c r="C72" s="15">
        <v>0</v>
      </c>
      <c r="D72" s="15">
        <v>14218</v>
      </c>
      <c r="E72" s="36">
        <f t="shared" si="1"/>
        <v>14218</v>
      </c>
    </row>
    <row r="73" spans="1:5" ht="25.5" x14ac:dyDescent="0.25">
      <c r="A73" s="36">
        <v>69</v>
      </c>
      <c r="B73" s="43" t="s">
        <v>338</v>
      </c>
      <c r="C73" s="15">
        <v>1110228</v>
      </c>
      <c r="D73" s="15">
        <v>2449258</v>
      </c>
      <c r="E73" s="36">
        <f t="shared" si="1"/>
        <v>3559486</v>
      </c>
    </row>
    <row r="74" spans="1:5" ht="38.25" x14ac:dyDescent="0.25">
      <c r="A74" s="36">
        <v>70</v>
      </c>
      <c r="B74" s="43" t="s">
        <v>339</v>
      </c>
      <c r="C74" s="15">
        <v>2065026</v>
      </c>
      <c r="D74" s="15">
        <v>2399232</v>
      </c>
      <c r="E74" s="36">
        <f t="shared" si="1"/>
        <v>4464258</v>
      </c>
    </row>
    <row r="75" spans="1:5" ht="25.5" x14ac:dyDescent="0.25">
      <c r="A75" s="36">
        <v>71</v>
      </c>
      <c r="B75" s="43" t="s">
        <v>340</v>
      </c>
      <c r="C75" s="15">
        <v>4067654</v>
      </c>
      <c r="D75" s="15">
        <v>3816002</v>
      </c>
      <c r="E75" s="36">
        <f t="shared" si="1"/>
        <v>7883656</v>
      </c>
    </row>
    <row r="76" spans="1:5" ht="63.75" x14ac:dyDescent="0.25">
      <c r="A76" s="36">
        <v>72</v>
      </c>
      <c r="B76" s="43" t="s">
        <v>341</v>
      </c>
      <c r="C76" s="15">
        <v>-501480</v>
      </c>
      <c r="D76" s="15">
        <v>110948</v>
      </c>
      <c r="E76" s="36">
        <f t="shared" si="1"/>
        <v>-390532</v>
      </c>
    </row>
    <row r="77" spans="1:5" ht="38.25" x14ac:dyDescent="0.25">
      <c r="A77" s="36">
        <v>73</v>
      </c>
      <c r="B77" s="43" t="s">
        <v>342</v>
      </c>
      <c r="C77" s="15">
        <v>4072</v>
      </c>
      <c r="D77" s="15">
        <v>3839071</v>
      </c>
      <c r="E77" s="36">
        <f t="shared" si="1"/>
        <v>3843143</v>
      </c>
    </row>
    <row r="78" spans="1:5" ht="25.5" x14ac:dyDescent="0.25">
      <c r="A78" s="36">
        <v>74</v>
      </c>
      <c r="B78" s="43" t="s">
        <v>343</v>
      </c>
      <c r="C78" s="15">
        <v>0</v>
      </c>
      <c r="D78" s="15">
        <v>1446912</v>
      </c>
      <c r="E78" s="36">
        <f t="shared" si="1"/>
        <v>1446912</v>
      </c>
    </row>
    <row r="79" spans="1:5" x14ac:dyDescent="0.25">
      <c r="A79" s="36">
        <v>75</v>
      </c>
      <c r="B79" s="43" t="s">
        <v>344</v>
      </c>
      <c r="C79" s="15">
        <v>0</v>
      </c>
      <c r="D79" s="15">
        <v>120984</v>
      </c>
      <c r="E79" s="36">
        <f t="shared" si="1"/>
        <v>120984</v>
      </c>
    </row>
    <row r="80" spans="1:5" x14ac:dyDescent="0.25">
      <c r="A80" s="36">
        <v>76</v>
      </c>
      <c r="B80" s="43" t="s">
        <v>345</v>
      </c>
      <c r="C80" s="15">
        <v>0</v>
      </c>
      <c r="D80" s="15">
        <v>31420</v>
      </c>
      <c r="E80" s="36">
        <f t="shared" si="1"/>
        <v>31420</v>
      </c>
    </row>
    <row r="81" spans="1:5" x14ac:dyDescent="0.25">
      <c r="A81" s="36">
        <v>77</v>
      </c>
      <c r="B81" s="43" t="s">
        <v>346</v>
      </c>
      <c r="C81" s="15">
        <v>0</v>
      </c>
      <c r="D81" s="15">
        <v>2000519</v>
      </c>
      <c r="E81" s="36">
        <f t="shared" si="1"/>
        <v>2000519</v>
      </c>
    </row>
    <row r="82" spans="1:5" ht="51" x14ac:dyDescent="0.25">
      <c r="A82" s="36">
        <v>78</v>
      </c>
      <c r="B82" s="43" t="s">
        <v>347</v>
      </c>
      <c r="C82" s="15">
        <v>3469583</v>
      </c>
      <c r="D82" s="15">
        <v>2601458</v>
      </c>
      <c r="E82" s="36">
        <f t="shared" si="1"/>
        <v>6071041</v>
      </c>
    </row>
    <row r="83" spans="1:5" x14ac:dyDescent="0.25">
      <c r="A83" s="36">
        <v>79</v>
      </c>
      <c r="B83" s="43" t="s">
        <v>348</v>
      </c>
      <c r="C83" s="15">
        <v>0</v>
      </c>
      <c r="D83" s="15">
        <v>167560</v>
      </c>
      <c r="E83" s="36">
        <f t="shared" si="1"/>
        <v>167560</v>
      </c>
    </row>
    <row r="84" spans="1:5" ht="51" x14ac:dyDescent="0.25">
      <c r="A84" s="36">
        <v>80</v>
      </c>
      <c r="B84" s="43" t="s">
        <v>349</v>
      </c>
      <c r="C84" s="15">
        <v>0</v>
      </c>
      <c r="D84" s="15">
        <v>107984</v>
      </c>
      <c r="E84" s="36">
        <f t="shared" si="1"/>
        <v>107984</v>
      </c>
    </row>
    <row r="85" spans="1:5" ht="38.25" x14ac:dyDescent="0.25">
      <c r="A85" s="36">
        <v>81</v>
      </c>
      <c r="B85" s="43" t="s">
        <v>350</v>
      </c>
      <c r="C85" s="15">
        <v>8319875</v>
      </c>
      <c r="D85" s="15">
        <v>3890015</v>
      </c>
      <c r="E85" s="36">
        <f t="shared" si="1"/>
        <v>12209890</v>
      </c>
    </row>
    <row r="86" spans="1:5" ht="38.25" x14ac:dyDescent="0.25">
      <c r="A86" s="36">
        <v>82</v>
      </c>
      <c r="B86" s="43" t="s">
        <v>351</v>
      </c>
      <c r="C86" s="15">
        <v>0</v>
      </c>
      <c r="D86" s="15">
        <v>18339</v>
      </c>
      <c r="E86" s="36">
        <f t="shared" si="1"/>
        <v>18339</v>
      </c>
    </row>
    <row r="87" spans="1:5" ht="51" x14ac:dyDescent="0.25">
      <c r="A87" s="36">
        <v>83</v>
      </c>
      <c r="B87" s="43" t="s">
        <v>352</v>
      </c>
      <c r="C87" s="15">
        <v>0</v>
      </c>
      <c r="D87" s="15">
        <v>2953</v>
      </c>
      <c r="E87" s="36">
        <f t="shared" si="1"/>
        <v>2953</v>
      </c>
    </row>
    <row r="88" spans="1:5" ht="15" customHeight="1" x14ac:dyDescent="0.25">
      <c r="A88" s="36">
        <v>84</v>
      </c>
      <c r="B88" s="43" t="s">
        <v>353</v>
      </c>
      <c r="C88" s="15">
        <v>1295434</v>
      </c>
      <c r="D88" s="15">
        <v>2080216</v>
      </c>
      <c r="E88" s="36">
        <f t="shared" si="1"/>
        <v>3375650</v>
      </c>
    </row>
    <row r="89" spans="1:5" ht="15" customHeight="1" x14ac:dyDescent="0.25">
      <c r="A89" s="36">
        <v>85</v>
      </c>
      <c r="B89" s="43" t="s">
        <v>354</v>
      </c>
      <c r="C89" s="15">
        <v>14141962</v>
      </c>
      <c r="D89" s="15">
        <v>6825935</v>
      </c>
      <c r="E89" s="36">
        <f t="shared" si="1"/>
        <v>20967897</v>
      </c>
    </row>
    <row r="90" spans="1:5" ht="38.25" x14ac:dyDescent="0.25">
      <c r="A90" s="36">
        <v>86</v>
      </c>
      <c r="B90" s="43" t="s">
        <v>355</v>
      </c>
      <c r="C90" s="15">
        <v>0</v>
      </c>
      <c r="D90" s="15">
        <v>17761</v>
      </c>
      <c r="E90" s="36">
        <f t="shared" si="1"/>
        <v>17761</v>
      </c>
    </row>
    <row r="91" spans="1:5" ht="25.5" x14ac:dyDescent="0.25">
      <c r="A91" s="36">
        <v>87</v>
      </c>
      <c r="B91" s="43" t="s">
        <v>356</v>
      </c>
      <c r="C91" s="15">
        <v>20796062</v>
      </c>
      <c r="D91" s="15">
        <v>2606126</v>
      </c>
      <c r="E91" s="36">
        <f t="shared" si="1"/>
        <v>23402188</v>
      </c>
    </row>
    <row r="92" spans="1:5" ht="25.5" x14ac:dyDescent="0.25">
      <c r="A92" s="36">
        <v>88</v>
      </c>
      <c r="B92" s="43" t="s">
        <v>357</v>
      </c>
      <c r="C92" s="15">
        <v>2172920</v>
      </c>
      <c r="D92" s="15">
        <v>1276670</v>
      </c>
      <c r="E92" s="36">
        <f t="shared" si="1"/>
        <v>3449590</v>
      </c>
    </row>
    <row r="93" spans="1:5" ht="25.5" x14ac:dyDescent="0.25">
      <c r="A93" s="36">
        <v>89</v>
      </c>
      <c r="B93" s="43" t="s">
        <v>358</v>
      </c>
      <c r="C93" s="15">
        <v>8255536</v>
      </c>
      <c r="D93" s="15">
        <v>2506769</v>
      </c>
      <c r="E93" s="36">
        <f t="shared" si="1"/>
        <v>10762305</v>
      </c>
    </row>
    <row r="94" spans="1:5" ht="63.75" x14ac:dyDescent="0.25">
      <c r="A94" s="36">
        <v>90</v>
      </c>
      <c r="B94" s="43" t="s">
        <v>279</v>
      </c>
      <c r="C94" s="15">
        <v>640272</v>
      </c>
      <c r="D94" s="15">
        <v>99471</v>
      </c>
      <c r="E94" s="36">
        <f t="shared" si="1"/>
        <v>739743</v>
      </c>
    </row>
    <row r="95" spans="1:5" ht="51" x14ac:dyDescent="0.25">
      <c r="A95" s="36">
        <v>91</v>
      </c>
      <c r="B95" s="43" t="s">
        <v>359</v>
      </c>
      <c r="C95" s="15">
        <v>0</v>
      </c>
      <c r="D95" s="15">
        <v>2953</v>
      </c>
      <c r="E95" s="36">
        <f t="shared" si="1"/>
        <v>2953</v>
      </c>
    </row>
    <row r="96" spans="1:5" ht="38.25" x14ac:dyDescent="0.25">
      <c r="A96" s="36">
        <v>92</v>
      </c>
      <c r="B96" s="43" t="s">
        <v>360</v>
      </c>
      <c r="C96" s="15">
        <v>1258899</v>
      </c>
      <c r="D96" s="15">
        <v>152223</v>
      </c>
      <c r="E96" s="36">
        <f t="shared" si="1"/>
        <v>1411122</v>
      </c>
    </row>
    <row r="97" spans="1:5" ht="25.5" x14ac:dyDescent="0.25">
      <c r="A97" s="36">
        <v>93</v>
      </c>
      <c r="B97" s="43" t="s">
        <v>361</v>
      </c>
      <c r="C97" s="15">
        <v>1201559</v>
      </c>
      <c r="D97" s="15">
        <v>145289</v>
      </c>
      <c r="E97" s="36">
        <f t="shared" si="1"/>
        <v>1346848</v>
      </c>
    </row>
    <row r="98" spans="1:5" ht="38.25" x14ac:dyDescent="0.25">
      <c r="A98" s="36">
        <v>94</v>
      </c>
      <c r="B98" s="43" t="s">
        <v>280</v>
      </c>
      <c r="C98" s="41">
        <v>148203</v>
      </c>
      <c r="D98" s="41">
        <v>17920</v>
      </c>
      <c r="E98" s="36">
        <f t="shared" si="1"/>
        <v>166123</v>
      </c>
    </row>
    <row r="99" spans="1:5" ht="51" x14ac:dyDescent="0.25">
      <c r="A99" s="36">
        <v>95</v>
      </c>
      <c r="B99" s="43" t="s">
        <v>362</v>
      </c>
      <c r="C99" s="41">
        <v>347051</v>
      </c>
      <c r="D99" s="41">
        <v>41964</v>
      </c>
      <c r="E99" s="36">
        <f t="shared" si="1"/>
        <v>389015</v>
      </c>
    </row>
    <row r="100" spans="1:5" ht="51" x14ac:dyDescent="0.25">
      <c r="A100" s="36">
        <v>96</v>
      </c>
      <c r="B100" s="43" t="s">
        <v>363</v>
      </c>
      <c r="C100" s="41">
        <v>21889</v>
      </c>
      <c r="D100" s="41">
        <v>2647</v>
      </c>
      <c r="E100" s="36">
        <f t="shared" si="1"/>
        <v>24536</v>
      </c>
    </row>
    <row r="101" spans="1:5" ht="38.25" x14ac:dyDescent="0.25">
      <c r="A101" s="36">
        <v>97</v>
      </c>
      <c r="B101" s="43" t="s">
        <v>364</v>
      </c>
      <c r="C101" s="41">
        <v>21889</v>
      </c>
      <c r="D101" s="41">
        <v>2647</v>
      </c>
      <c r="E101" s="36">
        <f t="shared" si="1"/>
        <v>24536</v>
      </c>
    </row>
    <row r="102" spans="1:5" ht="51" x14ac:dyDescent="0.25">
      <c r="A102" s="36">
        <v>98</v>
      </c>
      <c r="B102" s="43" t="s">
        <v>365</v>
      </c>
      <c r="C102" s="41">
        <v>5118062</v>
      </c>
      <c r="D102" s="41">
        <v>618863</v>
      </c>
      <c r="E102" s="36">
        <f t="shared" si="1"/>
        <v>5736925</v>
      </c>
    </row>
    <row r="103" spans="1:5" ht="38.25" x14ac:dyDescent="0.25">
      <c r="A103" s="36">
        <v>99</v>
      </c>
      <c r="B103" s="43" t="s">
        <v>281</v>
      </c>
      <c r="C103" s="41">
        <v>211818</v>
      </c>
      <c r="D103" s="41">
        <v>25612</v>
      </c>
      <c r="E103" s="36">
        <f t="shared" si="1"/>
        <v>237430</v>
      </c>
    </row>
    <row r="104" spans="1:5" ht="25.5" x14ac:dyDescent="0.25">
      <c r="A104" s="36">
        <v>100</v>
      </c>
      <c r="B104" s="43" t="s">
        <v>366</v>
      </c>
      <c r="C104" s="41">
        <v>151216</v>
      </c>
      <c r="D104" s="41">
        <v>18285</v>
      </c>
      <c r="E104" s="36">
        <f t="shared" si="1"/>
        <v>169501</v>
      </c>
    </row>
    <row r="105" spans="1:5" ht="51" x14ac:dyDescent="0.25">
      <c r="A105" s="36">
        <v>101</v>
      </c>
      <c r="B105" s="43" t="s">
        <v>282</v>
      </c>
      <c r="C105" s="41">
        <v>37935</v>
      </c>
      <c r="D105" s="41">
        <v>4587</v>
      </c>
      <c r="E105" s="36">
        <f t="shared" si="1"/>
        <v>42522</v>
      </c>
    </row>
    <row r="106" spans="1:5" ht="38.25" x14ac:dyDescent="0.25">
      <c r="A106" s="36">
        <v>102</v>
      </c>
      <c r="B106" s="43" t="s">
        <v>283</v>
      </c>
      <c r="C106" s="41">
        <v>195639</v>
      </c>
      <c r="D106" s="41">
        <v>23656</v>
      </c>
      <c r="E106" s="36">
        <f t="shared" si="1"/>
        <v>219295</v>
      </c>
    </row>
    <row r="107" spans="1:5" ht="25.5" x14ac:dyDescent="0.25">
      <c r="A107" s="36">
        <v>103</v>
      </c>
      <c r="B107" s="43" t="s">
        <v>367</v>
      </c>
      <c r="C107" s="41">
        <v>68086</v>
      </c>
      <c r="D107" s="41">
        <v>8233</v>
      </c>
      <c r="E107" s="36">
        <f t="shared" si="1"/>
        <v>76319</v>
      </c>
    </row>
    <row r="108" spans="1:5" x14ac:dyDescent="0.25">
      <c r="A108" s="36"/>
      <c r="B108" s="22"/>
      <c r="C108" s="41"/>
      <c r="D108" s="41"/>
      <c r="E108" s="42"/>
    </row>
    <row r="109" spans="1:5" ht="15.75" thickBot="1" x14ac:dyDescent="0.3">
      <c r="A109" s="13"/>
      <c r="B109" s="23" t="s">
        <v>3</v>
      </c>
      <c r="C109" s="16">
        <f>SUM(C5:C108)</f>
        <v>397644166</v>
      </c>
      <c r="D109" s="16">
        <f t="shared" ref="D109:E109" si="2">SUM(D5:D108)</f>
        <v>149352885</v>
      </c>
      <c r="E109" s="16">
        <f t="shared" si="2"/>
        <v>546997051</v>
      </c>
    </row>
    <row r="110" spans="1:5" ht="15.75" thickTop="1" x14ac:dyDescent="0.25">
      <c r="A110" s="17"/>
      <c r="B110" s="17"/>
      <c r="C110" s="17"/>
      <c r="D110" s="17"/>
      <c r="E110" s="17"/>
    </row>
    <row r="111" spans="1:5" x14ac:dyDescent="0.25">
      <c r="A111" s="65" t="s">
        <v>156</v>
      </c>
      <c r="B111" s="65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ht="15" customHeight="1" x14ac:dyDescent="0.25">
      <c r="A113" s="59" t="s">
        <v>154</v>
      </c>
      <c r="B113" s="66" t="s">
        <v>0</v>
      </c>
      <c r="C113" s="67" t="s">
        <v>1</v>
      </c>
      <c r="D113" s="67" t="s">
        <v>2</v>
      </c>
      <c r="E113" s="62" t="s">
        <v>3</v>
      </c>
    </row>
    <row r="114" spans="1:5" x14ac:dyDescent="0.25">
      <c r="A114" s="59"/>
      <c r="B114" s="66"/>
      <c r="C114" s="67"/>
      <c r="D114" s="67"/>
      <c r="E114" s="62"/>
    </row>
    <row r="115" spans="1:5" ht="30" x14ac:dyDescent="0.25">
      <c r="A115" s="13">
        <v>1</v>
      </c>
      <c r="B115" s="20" t="s">
        <v>284</v>
      </c>
      <c r="C115" s="14">
        <v>78129</v>
      </c>
      <c r="D115" s="13"/>
      <c r="E115" s="13">
        <f t="shared" ref="E115:E142" si="3">C115+D115</f>
        <v>78129</v>
      </c>
    </row>
    <row r="116" spans="1:5" ht="30" x14ac:dyDescent="0.25">
      <c r="A116" s="13">
        <v>2</v>
      </c>
      <c r="B116" s="20" t="s">
        <v>285</v>
      </c>
      <c r="C116" s="14">
        <v>52690</v>
      </c>
      <c r="D116" s="13"/>
      <c r="E116" s="13">
        <f t="shared" si="3"/>
        <v>52690</v>
      </c>
    </row>
    <row r="117" spans="1:5" x14ac:dyDescent="0.25">
      <c r="A117" s="13">
        <v>3</v>
      </c>
      <c r="B117" s="20" t="s">
        <v>286</v>
      </c>
      <c r="C117" s="14">
        <v>3435479</v>
      </c>
      <c r="D117" s="13"/>
      <c r="E117" s="13">
        <f t="shared" si="3"/>
        <v>3435479</v>
      </c>
    </row>
    <row r="118" spans="1:5" ht="30" x14ac:dyDescent="0.25">
      <c r="A118" s="13">
        <v>4</v>
      </c>
      <c r="B118" s="20" t="s">
        <v>287</v>
      </c>
      <c r="C118" s="14">
        <v>22780</v>
      </c>
      <c r="D118" s="13"/>
      <c r="E118" s="13">
        <f t="shared" si="3"/>
        <v>22780</v>
      </c>
    </row>
    <row r="119" spans="1:5" ht="30" x14ac:dyDescent="0.25">
      <c r="A119" s="13">
        <v>5</v>
      </c>
      <c r="B119" s="20" t="s">
        <v>288</v>
      </c>
      <c r="C119" s="14">
        <v>23323</v>
      </c>
      <c r="D119" s="13"/>
      <c r="E119" s="13">
        <f t="shared" si="3"/>
        <v>23323</v>
      </c>
    </row>
    <row r="120" spans="1:5" x14ac:dyDescent="0.25">
      <c r="A120" s="13">
        <v>6</v>
      </c>
      <c r="B120" s="20" t="s">
        <v>289</v>
      </c>
      <c r="C120" s="14">
        <v>23903</v>
      </c>
      <c r="D120" s="13"/>
      <c r="E120" s="13">
        <f t="shared" si="3"/>
        <v>23903</v>
      </c>
    </row>
    <row r="121" spans="1:5" ht="30" x14ac:dyDescent="0.25">
      <c r="A121" s="13">
        <v>7</v>
      </c>
      <c r="B121" s="20" t="s">
        <v>290</v>
      </c>
      <c r="C121" s="14">
        <v>22780</v>
      </c>
      <c r="D121" s="13"/>
      <c r="E121" s="13">
        <f t="shared" si="3"/>
        <v>22780</v>
      </c>
    </row>
    <row r="122" spans="1:5" ht="30" x14ac:dyDescent="0.25">
      <c r="A122" s="13">
        <v>8</v>
      </c>
      <c r="B122" s="20" t="s">
        <v>291</v>
      </c>
      <c r="C122" s="14">
        <v>22780</v>
      </c>
      <c r="D122" s="13"/>
      <c r="E122" s="13">
        <f t="shared" si="3"/>
        <v>22780</v>
      </c>
    </row>
    <row r="123" spans="1:5" ht="30" x14ac:dyDescent="0.25">
      <c r="A123" s="13">
        <v>9</v>
      </c>
      <c r="B123" s="20" t="s">
        <v>292</v>
      </c>
      <c r="C123" s="14">
        <v>-642686</v>
      </c>
      <c r="D123" s="13"/>
      <c r="E123" s="13">
        <f t="shared" si="3"/>
        <v>-642686</v>
      </c>
    </row>
    <row r="124" spans="1:5" ht="60" x14ac:dyDescent="0.25">
      <c r="A124" s="13">
        <v>10</v>
      </c>
      <c r="B124" s="20" t="s">
        <v>293</v>
      </c>
      <c r="C124" s="14">
        <v>778326</v>
      </c>
      <c r="D124" s="13"/>
      <c r="E124" s="13">
        <f t="shared" si="3"/>
        <v>778326</v>
      </c>
    </row>
    <row r="125" spans="1:5" x14ac:dyDescent="0.25">
      <c r="A125" s="13">
        <v>11</v>
      </c>
      <c r="B125" s="20" t="s">
        <v>294</v>
      </c>
      <c r="C125" s="14">
        <v>1170</v>
      </c>
      <c r="D125" s="13"/>
      <c r="E125" s="13">
        <f t="shared" si="3"/>
        <v>1170</v>
      </c>
    </row>
    <row r="126" spans="1:5" ht="25.5" x14ac:dyDescent="0.25">
      <c r="A126" s="13">
        <v>12</v>
      </c>
      <c r="B126" s="21" t="s">
        <v>295</v>
      </c>
      <c r="C126" s="14">
        <v>199230</v>
      </c>
      <c r="D126" s="13"/>
      <c r="E126" s="13">
        <f t="shared" si="3"/>
        <v>199230</v>
      </c>
    </row>
    <row r="127" spans="1:5" ht="25.5" x14ac:dyDescent="0.25">
      <c r="A127" s="13">
        <v>13</v>
      </c>
      <c r="B127" s="21" t="s">
        <v>296</v>
      </c>
      <c r="C127" s="14">
        <v>2527</v>
      </c>
      <c r="D127" s="13"/>
      <c r="E127" s="13">
        <f t="shared" si="3"/>
        <v>2527</v>
      </c>
    </row>
    <row r="128" spans="1:5" ht="25.5" x14ac:dyDescent="0.25">
      <c r="A128" s="13">
        <v>14</v>
      </c>
      <c r="B128" s="21" t="s">
        <v>297</v>
      </c>
      <c r="C128" s="14">
        <v>22780</v>
      </c>
      <c r="D128" s="13"/>
      <c r="E128" s="13">
        <f t="shared" si="3"/>
        <v>22780</v>
      </c>
    </row>
    <row r="129" spans="1:5" ht="51" x14ac:dyDescent="0.25">
      <c r="A129" s="13">
        <v>15</v>
      </c>
      <c r="B129" s="22" t="s">
        <v>298</v>
      </c>
      <c r="C129" s="15">
        <v>788216</v>
      </c>
      <c r="D129" s="15"/>
      <c r="E129" s="15">
        <f t="shared" si="3"/>
        <v>788216</v>
      </c>
    </row>
    <row r="130" spans="1:5" ht="89.25" x14ac:dyDescent="0.25">
      <c r="A130" s="13">
        <v>16</v>
      </c>
      <c r="B130" s="22" t="s">
        <v>299</v>
      </c>
      <c r="C130" s="15">
        <v>22642</v>
      </c>
      <c r="D130" s="15"/>
      <c r="E130" s="15">
        <f t="shared" si="3"/>
        <v>22642</v>
      </c>
    </row>
    <row r="131" spans="1:5" ht="51" x14ac:dyDescent="0.25">
      <c r="A131" s="13">
        <v>17</v>
      </c>
      <c r="B131" s="22" t="s">
        <v>300</v>
      </c>
      <c r="C131" s="15">
        <v>949897</v>
      </c>
      <c r="D131" s="15"/>
      <c r="E131" s="15">
        <f t="shared" si="3"/>
        <v>949897</v>
      </c>
    </row>
    <row r="132" spans="1:5" ht="51" x14ac:dyDescent="0.25">
      <c r="A132" s="13">
        <v>18</v>
      </c>
      <c r="B132" s="22" t="s">
        <v>301</v>
      </c>
      <c r="C132" s="15">
        <v>22642</v>
      </c>
      <c r="D132" s="15"/>
      <c r="E132" s="15">
        <f t="shared" si="3"/>
        <v>22642</v>
      </c>
    </row>
    <row r="133" spans="1:5" ht="51" x14ac:dyDescent="0.25">
      <c r="A133" s="13">
        <v>19</v>
      </c>
      <c r="B133" s="22" t="s">
        <v>302</v>
      </c>
      <c r="C133" s="15">
        <v>1823707</v>
      </c>
      <c r="D133" s="15"/>
      <c r="E133" s="15">
        <f t="shared" si="3"/>
        <v>1823707</v>
      </c>
    </row>
    <row r="134" spans="1:5" ht="51" x14ac:dyDescent="0.25">
      <c r="A134" s="13">
        <v>20</v>
      </c>
      <c r="B134" s="22" t="s">
        <v>303</v>
      </c>
      <c r="C134" s="15">
        <v>247533</v>
      </c>
      <c r="D134" s="15"/>
      <c r="E134" s="15">
        <f t="shared" si="3"/>
        <v>247533</v>
      </c>
    </row>
    <row r="135" spans="1:5" ht="63.75" x14ac:dyDescent="0.25">
      <c r="A135" s="13">
        <v>21</v>
      </c>
      <c r="B135" s="22" t="s">
        <v>304</v>
      </c>
      <c r="C135" s="15">
        <v>1453934</v>
      </c>
      <c r="D135" s="15"/>
      <c r="E135" s="15">
        <f t="shared" si="3"/>
        <v>1453934</v>
      </c>
    </row>
    <row r="136" spans="1:5" ht="63.75" x14ac:dyDescent="0.25">
      <c r="A136" s="13">
        <v>22</v>
      </c>
      <c r="B136" s="22" t="s">
        <v>305</v>
      </c>
      <c r="C136" s="15">
        <v>43318</v>
      </c>
      <c r="D136" s="15"/>
      <c r="E136" s="15">
        <f t="shared" si="3"/>
        <v>43318</v>
      </c>
    </row>
    <row r="137" spans="1:5" ht="51" x14ac:dyDescent="0.25">
      <c r="A137" s="13">
        <v>23</v>
      </c>
      <c r="B137" s="22" t="s">
        <v>306</v>
      </c>
      <c r="C137" s="15">
        <v>8189</v>
      </c>
      <c r="D137" s="15"/>
      <c r="E137" s="15">
        <f t="shared" si="3"/>
        <v>8189</v>
      </c>
    </row>
    <row r="138" spans="1:5" ht="38.25" x14ac:dyDescent="0.25">
      <c r="A138" s="13">
        <v>24</v>
      </c>
      <c r="B138" s="22" t="s">
        <v>307</v>
      </c>
      <c r="C138" s="15">
        <v>22642</v>
      </c>
      <c r="D138" s="15"/>
      <c r="E138" s="15">
        <f t="shared" si="3"/>
        <v>22642</v>
      </c>
    </row>
    <row r="139" spans="1:5" ht="51" x14ac:dyDescent="0.25">
      <c r="A139" s="13">
        <v>25</v>
      </c>
      <c r="B139" s="22" t="s">
        <v>308</v>
      </c>
      <c r="C139" s="15">
        <v>22642</v>
      </c>
      <c r="D139" s="15"/>
      <c r="E139" s="15">
        <f t="shared" si="3"/>
        <v>22642</v>
      </c>
    </row>
    <row r="140" spans="1:5" ht="51" x14ac:dyDescent="0.25">
      <c r="A140" s="13">
        <v>26</v>
      </c>
      <c r="B140" s="22" t="s">
        <v>309</v>
      </c>
      <c r="C140" s="15">
        <v>-98711</v>
      </c>
      <c r="D140" s="15"/>
      <c r="E140" s="15">
        <f t="shared" si="3"/>
        <v>-98711</v>
      </c>
    </row>
    <row r="141" spans="1:5" ht="89.25" x14ac:dyDescent="0.25">
      <c r="A141" s="13">
        <v>27</v>
      </c>
      <c r="B141" s="22" t="s">
        <v>310</v>
      </c>
      <c r="C141" s="15">
        <v>22504</v>
      </c>
      <c r="D141" s="15"/>
      <c r="E141" s="15">
        <f t="shared" si="3"/>
        <v>22504</v>
      </c>
    </row>
    <row r="142" spans="1:5" ht="63.75" x14ac:dyDescent="0.25">
      <c r="A142" s="13">
        <v>28</v>
      </c>
      <c r="B142" s="22" t="s">
        <v>311</v>
      </c>
      <c r="C142" s="15">
        <v>22780</v>
      </c>
      <c r="D142" s="15"/>
      <c r="E142" s="15">
        <f t="shared" si="3"/>
        <v>22780</v>
      </c>
    </row>
    <row r="143" spans="1:5" ht="15.75" thickBot="1" x14ac:dyDescent="0.3">
      <c r="A143" s="17"/>
      <c r="B143" s="13" t="s">
        <v>3</v>
      </c>
      <c r="C143" s="16">
        <f>SUM(C115:C142)</f>
        <v>9395146</v>
      </c>
      <c r="D143" s="16">
        <f t="shared" ref="D143:E143" si="4">SUM(D115:D142)</f>
        <v>0</v>
      </c>
      <c r="E143" s="16">
        <f t="shared" si="4"/>
        <v>9395146</v>
      </c>
    </row>
    <row r="144" spans="1:5" ht="15.75" thickTop="1" x14ac:dyDescent="0.25"/>
    <row r="146" spans="2:5" ht="15.75" thickBot="1" x14ac:dyDescent="0.3">
      <c r="B146" s="9" t="s">
        <v>222</v>
      </c>
      <c r="C146" s="11">
        <f>+C143+C109</f>
        <v>407039312</v>
      </c>
      <c r="D146" s="11">
        <f t="shared" ref="D146:E146" si="5">+D143+D109</f>
        <v>149352885</v>
      </c>
      <c r="E146" s="11">
        <f t="shared" si="5"/>
        <v>556392197</v>
      </c>
    </row>
    <row r="147" spans="2:5" ht="15.75" thickTop="1" x14ac:dyDescent="0.25"/>
    <row r="150" spans="2:5" x14ac:dyDescent="0.25">
      <c r="E150" s="44"/>
    </row>
  </sheetData>
  <mergeCells count="13">
    <mergeCell ref="A3:A4"/>
    <mergeCell ref="A1:E1"/>
    <mergeCell ref="A2:B2"/>
    <mergeCell ref="E113:E114"/>
    <mergeCell ref="B3:B4"/>
    <mergeCell ref="C3:C4"/>
    <mergeCell ref="D3:D4"/>
    <mergeCell ref="E3:E4"/>
    <mergeCell ref="A111:B111"/>
    <mergeCell ref="A113:A114"/>
    <mergeCell ref="B113:B114"/>
    <mergeCell ref="C113:C114"/>
    <mergeCell ref="D113:D114"/>
  </mergeCells>
  <pageMargins left="0.7" right="0.7" top="0.75" bottom="0.75" header="0.3" footer="0.3"/>
  <pageSetup paperSize="9" scale="9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G6"/>
  <sheetViews>
    <sheetView view="pageBreakPreview" zoomScale="60" zoomScaleNormal="100" workbookViewId="0">
      <selection activeCell="B20" sqref="B20"/>
    </sheetView>
  </sheetViews>
  <sheetFormatPr defaultRowHeight="15" x14ac:dyDescent="0.25"/>
  <cols>
    <col min="3" max="3" width="7.7109375" customWidth="1"/>
    <col min="4" max="4" width="15.5703125" customWidth="1"/>
    <col min="5" max="5" width="22.28515625" customWidth="1"/>
    <col min="6" max="6" width="18.28515625" customWidth="1"/>
    <col min="7" max="7" width="12.140625" customWidth="1"/>
  </cols>
  <sheetData>
    <row r="2" spans="3:7" ht="15.75" thickBot="1" x14ac:dyDescent="0.3"/>
    <row r="3" spans="3:7" x14ac:dyDescent="0.25">
      <c r="C3" s="68" t="s">
        <v>374</v>
      </c>
      <c r="D3" s="69"/>
      <c r="E3" s="69"/>
      <c r="F3" s="69"/>
      <c r="G3" s="70"/>
    </row>
    <row r="4" spans="3:7" x14ac:dyDescent="0.25">
      <c r="C4" s="45" t="s">
        <v>368</v>
      </c>
      <c r="D4" s="46" t="s">
        <v>369</v>
      </c>
      <c r="E4" s="71" t="s">
        <v>375</v>
      </c>
      <c r="F4" s="72"/>
      <c r="G4" s="47" t="s">
        <v>370</v>
      </c>
    </row>
    <row r="5" spans="3:7" x14ac:dyDescent="0.25">
      <c r="C5" s="45"/>
      <c r="D5" s="46"/>
      <c r="E5" s="46" t="s">
        <v>371</v>
      </c>
      <c r="F5" s="46" t="s">
        <v>372</v>
      </c>
      <c r="G5" s="47"/>
    </row>
    <row r="6" spans="3:7" ht="15.75" thickBot="1" x14ac:dyDescent="0.3">
      <c r="C6" s="48">
        <v>1</v>
      </c>
      <c r="D6" s="49" t="s">
        <v>373</v>
      </c>
      <c r="E6" s="49">
        <v>265358078</v>
      </c>
      <c r="F6" s="49">
        <v>556392197</v>
      </c>
      <c r="G6" s="50">
        <f>E6+F6</f>
        <v>821750275</v>
      </c>
    </row>
  </sheetData>
  <mergeCells count="2">
    <mergeCell ref="C3:G3"/>
    <mergeCell ref="E4:F4"/>
  </mergeCells>
  <pageMargins left="0.7" right="0.7" top="0.75" bottom="0.75" header="0.3" footer="0.3"/>
  <pageSetup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Completed</vt:lpstr>
      <vt:lpstr>Running</vt:lpstr>
      <vt:lpstr>Abstract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Deepak Patel</cp:lastModifiedBy>
  <cp:lastPrinted>2021-01-21T04:59:11Z</cp:lastPrinted>
  <dcterms:created xsi:type="dcterms:W3CDTF">2020-08-24T06:49:31Z</dcterms:created>
  <dcterms:modified xsi:type="dcterms:W3CDTF">2021-02-04T12:31:15Z</dcterms:modified>
</cp:coreProperties>
</file>